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Acer-Delo\05_Projekti_nizke_gradnje\CESTE\PZI\2021_Cesta_Krsko\011_PZI_po_recenziji\Investicija\"/>
    </mc:Choice>
  </mc:AlternateContent>
  <bookViews>
    <workbookView xWindow="-120" yWindow="-120" windowWidth="29040" windowHeight="17640" tabRatio="845"/>
  </bookViews>
  <sheets>
    <sheet name="SKUPNA REKAP. PROJEKTA" sheetId="11" r:id="rId1"/>
    <sheet name="SKUPNA REKAP. NACRTA CESTE" sheetId="2" r:id="rId2"/>
    <sheet name="GLAVNA CESTA" sheetId="3" r:id="rId3"/>
    <sheet name="PLOČNIK" sheetId="4" r:id="rId4"/>
    <sheet name="AVTOBUSNO POSTAJALISCE" sheetId="5" r:id="rId5"/>
    <sheet name="VODOVOD" sheetId="6" r:id="rId6"/>
    <sheet name="KOMUNALNA KANALIZACIJA" sheetId="7" r:id="rId7"/>
    <sheet name="CR, ZAŠČITA EE VODOV" sheetId="8" r:id="rId8"/>
    <sheet name="TKO" sheetId="9" r:id="rId9"/>
    <sheet name="OŠO" sheetId="10" r:id="rId10"/>
  </sheets>
  <definedNames>
    <definedName name="OLE_LINK13" localSheetId="7">'CR, ZAŠČITA EE VODOV'!$C$14</definedName>
    <definedName name="OLE_LINK41" localSheetId="7">'CR, ZAŠČITA EE VODOV'!$C$14</definedName>
    <definedName name="_xlnm.Print_Area" localSheetId="4">'AVTOBUSNO POSTAJALISCE'!$A$1:$E$180</definedName>
    <definedName name="_xlnm.Print_Area" localSheetId="7">'CR, ZAŠČITA EE VODOV'!$A$1:$F$404</definedName>
    <definedName name="_xlnm.Print_Area" localSheetId="2">'GLAVNA CESTA'!$A$1:$E$637</definedName>
    <definedName name="_xlnm.Print_Area" localSheetId="6">'KOMUNALNA KANALIZACIJA'!$A$1:$E$390</definedName>
    <definedName name="_xlnm.Print_Area" localSheetId="9">OŠO!$A$1:$H$71</definedName>
    <definedName name="_xlnm.Print_Area" localSheetId="3">PLOČNIK!$A$1:$E$329</definedName>
    <definedName name="_xlnm.Print_Area" localSheetId="1">'SKUPNA REKAP. NACRTA CESTE'!$A$1:$E$25</definedName>
    <definedName name="_xlnm.Print_Area" localSheetId="0">'SKUPNA REKAP. PROJEKTA'!$A$1:$E$25</definedName>
    <definedName name="_xlnm.Print_Area" localSheetId="8">TKO!$A$1:$H$90</definedName>
    <definedName name="_xlnm.Print_Area" localSheetId="5">VODOVOD!$A$1:$E$211</definedName>
    <definedName name="_xlnm.Print_Titles" localSheetId="4">'AVTOBUSNO POSTAJALISCE'!$21:$21</definedName>
    <definedName name="_xlnm.Print_Titles" localSheetId="7">'CR, ZAŠČITA EE VODOV'!$39:$41</definedName>
    <definedName name="_xlnm.Print_Titles" localSheetId="2">'GLAVNA CESTA'!$23:$23</definedName>
    <definedName name="_xlnm.Print_Titles" localSheetId="6">'KOMUNALNA KANALIZACIJA'!$24:$24</definedName>
    <definedName name="_xlnm.Print_Titles" localSheetId="3">PLOČNIK!$22:$22</definedName>
    <definedName name="_xlnm.Print_Titles" localSheetId="5">VODOVOD!$23:$23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2" l="1"/>
  <c r="E11" i="2"/>
  <c r="E10" i="2"/>
  <c r="E9" i="2"/>
  <c r="H68" i="10" l="1"/>
  <c r="H66" i="10"/>
  <c r="H64" i="10"/>
  <c r="H62" i="10"/>
  <c r="H60" i="10"/>
  <c r="H58" i="10"/>
  <c r="H56" i="10"/>
  <c r="H54" i="10"/>
  <c r="H52" i="10"/>
  <c r="H50" i="10"/>
  <c r="H48" i="10"/>
  <c r="H46" i="10"/>
  <c r="H75" i="9"/>
  <c r="H73" i="9"/>
  <c r="H71" i="9"/>
  <c r="H69" i="9"/>
  <c r="H67" i="9"/>
  <c r="H65" i="9"/>
  <c r="H63" i="9"/>
  <c r="H61" i="9"/>
  <c r="H59" i="9"/>
  <c r="H57" i="9"/>
  <c r="H55" i="9"/>
  <c r="H53" i="9"/>
  <c r="H51" i="9"/>
  <c r="H49" i="9"/>
  <c r="H47" i="9"/>
  <c r="H45" i="9"/>
  <c r="F385" i="8"/>
  <c r="F383" i="8"/>
  <c r="F381" i="8"/>
  <c r="F379" i="8"/>
  <c r="F377" i="8"/>
  <c r="F375" i="8"/>
  <c r="F373" i="8"/>
  <c r="F370" i="8"/>
  <c r="F367" i="8"/>
  <c r="F357" i="8"/>
  <c r="F355" i="8"/>
  <c r="F352" i="8"/>
  <c r="F350" i="8"/>
  <c r="F348" i="8"/>
  <c r="F325" i="8"/>
  <c r="F323" i="8"/>
  <c r="F321" i="8"/>
  <c r="F319" i="8"/>
  <c r="F317" i="8"/>
  <c r="F315" i="8"/>
  <c r="F313" i="8"/>
  <c r="F327" i="8" s="1"/>
  <c r="F335" i="8" s="1"/>
  <c r="F311" i="8"/>
  <c r="F309" i="8"/>
  <c r="F302" i="8"/>
  <c r="F300" i="8"/>
  <c r="F298" i="8"/>
  <c r="F296" i="8"/>
  <c r="F294" i="8"/>
  <c r="F292" i="8"/>
  <c r="F283" i="8"/>
  <c r="F281" i="8"/>
  <c r="F279" i="8"/>
  <c r="F285" i="8" s="1"/>
  <c r="F287" i="8" s="1"/>
  <c r="F333" i="8" s="1"/>
  <c r="F234" i="8"/>
  <c r="F232" i="8"/>
  <c r="F230" i="8"/>
  <c r="F224" i="8"/>
  <c r="F222" i="8"/>
  <c r="F220" i="8"/>
  <c r="F218" i="8"/>
  <c r="F216" i="8"/>
  <c r="F226" i="8" s="1"/>
  <c r="F258" i="8" s="1"/>
  <c r="F210" i="8"/>
  <c r="F208" i="8"/>
  <c r="F200" i="8"/>
  <c r="F194" i="8"/>
  <c r="F192" i="8"/>
  <c r="F168" i="8"/>
  <c r="F166" i="8"/>
  <c r="F164" i="8"/>
  <c r="F162" i="8"/>
  <c r="F159" i="8"/>
  <c r="F156" i="8"/>
  <c r="F153" i="8"/>
  <c r="F151" i="8"/>
  <c r="F148" i="8"/>
  <c r="F146" i="8"/>
  <c r="F144" i="8"/>
  <c r="F142" i="8"/>
  <c r="F212" i="8" s="1"/>
  <c r="F257" i="8" s="1"/>
  <c r="F130" i="8"/>
  <c r="F132" i="8" s="1"/>
  <c r="F134" i="8" s="1"/>
  <c r="F247" i="8" s="1"/>
  <c r="F128" i="8"/>
  <c r="F126" i="8"/>
  <c r="F116" i="8"/>
  <c r="F114" i="8"/>
  <c r="F118" i="8" s="1"/>
  <c r="F108" i="8"/>
  <c r="F106" i="8"/>
  <c r="F104" i="8"/>
  <c r="F92" i="8"/>
  <c r="F94" i="8" s="1"/>
  <c r="F85" i="8"/>
  <c r="F83" i="8"/>
  <c r="F87" i="8" s="1"/>
  <c r="F76" i="8"/>
  <c r="F74" i="8"/>
  <c r="F78" i="8" s="1"/>
  <c r="F72" i="8"/>
  <c r="F61" i="8"/>
  <c r="F58" i="8"/>
  <c r="F52" i="8"/>
  <c r="F50" i="8"/>
  <c r="F48" i="8"/>
  <c r="E387" i="7"/>
  <c r="E383" i="7"/>
  <c r="E379" i="7"/>
  <c r="E375" i="7"/>
  <c r="E371" i="7"/>
  <c r="A369" i="7"/>
  <c r="A373" i="7" s="1"/>
  <c r="A377" i="7" s="1"/>
  <c r="A381" i="7" s="1"/>
  <c r="A385" i="7" s="1"/>
  <c r="E361" i="7"/>
  <c r="E357" i="7"/>
  <c r="E353" i="7"/>
  <c r="E363" i="7" s="1"/>
  <c r="E10" i="7" s="1"/>
  <c r="A350" i="7"/>
  <c r="A355" i="7" s="1"/>
  <c r="A359" i="7" s="1"/>
  <c r="E342" i="7"/>
  <c r="E338" i="7"/>
  <c r="E333" i="7"/>
  <c r="E329" i="7"/>
  <c r="E325" i="7"/>
  <c r="E321" i="7"/>
  <c r="E320" i="7"/>
  <c r="E319" i="7"/>
  <c r="E318" i="7"/>
  <c r="E317" i="7"/>
  <c r="E316" i="7"/>
  <c r="E315" i="7"/>
  <c r="E310" i="7"/>
  <c r="E309" i="7"/>
  <c r="E308" i="7"/>
  <c r="E307" i="7"/>
  <c r="E306" i="7"/>
  <c r="E305" i="7"/>
  <c r="E304" i="7"/>
  <c r="E303" i="7"/>
  <c r="E302" i="7"/>
  <c r="E297" i="7"/>
  <c r="E296" i="7"/>
  <c r="E295" i="7"/>
  <c r="E294" i="7"/>
  <c r="E293" i="7"/>
  <c r="E292" i="7"/>
  <c r="E291" i="7"/>
  <c r="E286" i="7"/>
  <c r="E285" i="7"/>
  <c r="E284" i="7"/>
  <c r="E283" i="7"/>
  <c r="E278" i="7"/>
  <c r="E273" i="7"/>
  <c r="E268" i="7"/>
  <c r="E263" i="7"/>
  <c r="E256" i="7"/>
  <c r="E252" i="7"/>
  <c r="E248" i="7"/>
  <c r="E244" i="7"/>
  <c r="E240" i="7"/>
  <c r="E236" i="7"/>
  <c r="E232" i="7"/>
  <c r="E227" i="7"/>
  <c r="E222" i="7"/>
  <c r="E217" i="7"/>
  <c r="A213" i="7"/>
  <c r="E205" i="7"/>
  <c r="E200" i="7"/>
  <c r="E195" i="7"/>
  <c r="E187" i="7"/>
  <c r="E181" i="7"/>
  <c r="A178" i="7"/>
  <c r="A185" i="7" s="1"/>
  <c r="E168" i="7"/>
  <c r="E163" i="7"/>
  <c r="E158" i="7"/>
  <c r="E152" i="7"/>
  <c r="E148" i="7"/>
  <c r="E141" i="7"/>
  <c r="E136" i="7"/>
  <c r="E131" i="7"/>
  <c r="E126" i="7"/>
  <c r="E119" i="7"/>
  <c r="E115" i="7"/>
  <c r="E110" i="7"/>
  <c r="E106" i="7"/>
  <c r="E101" i="7"/>
  <c r="E96" i="7"/>
  <c r="E91" i="7"/>
  <c r="E86" i="7"/>
  <c r="E81" i="7"/>
  <c r="E76" i="7"/>
  <c r="A73" i="7"/>
  <c r="A78" i="7" s="1"/>
  <c r="A83" i="7" s="1"/>
  <c r="A88" i="7" s="1"/>
  <c r="A93" i="7" s="1"/>
  <c r="E71" i="7"/>
  <c r="A68" i="7"/>
  <c r="E60" i="7"/>
  <c r="E56" i="7"/>
  <c r="E52" i="7"/>
  <c r="E47" i="7"/>
  <c r="E42" i="7"/>
  <c r="E62" i="7" s="1"/>
  <c r="E6" i="7" s="1"/>
  <c r="E36" i="7"/>
  <c r="E32" i="7"/>
  <c r="A30" i="7"/>
  <c r="A34" i="7" s="1"/>
  <c r="H70" i="10" l="1"/>
  <c r="H20" i="10" s="1"/>
  <c r="H21" i="10" s="1"/>
  <c r="H77" i="9"/>
  <c r="F389" i="8"/>
  <c r="F397" i="8" s="1"/>
  <c r="F304" i="8"/>
  <c r="F334" i="8" s="1"/>
  <c r="F337" i="8" s="1"/>
  <c r="F23" i="8" s="1"/>
  <c r="F361" i="8"/>
  <c r="F396" i="8" s="1"/>
  <c r="F401" i="8" s="1"/>
  <c r="F24" i="8" s="1"/>
  <c r="F110" i="8"/>
  <c r="F120" i="8" s="1"/>
  <c r="F246" i="8" s="1"/>
  <c r="F54" i="8"/>
  <c r="F63" i="8"/>
  <c r="E344" i="7"/>
  <c r="E9" i="7" s="1"/>
  <c r="E170" i="7"/>
  <c r="E7" i="7" s="1"/>
  <c r="E390" i="7"/>
  <c r="E11" i="7" s="1"/>
  <c r="E207" i="7"/>
  <c r="E8" i="7" s="1"/>
  <c r="E12" i="7" s="1"/>
  <c r="E13" i="7" s="1"/>
  <c r="E10" i="11" s="1"/>
  <c r="H20" i="9"/>
  <c r="H84" i="9"/>
  <c r="F97" i="8"/>
  <c r="F245" i="8" s="1"/>
  <c r="F236" i="8"/>
  <c r="F259" i="8"/>
  <c r="F261" i="8" s="1"/>
  <c r="F22" i="8" s="1"/>
  <c r="A40" i="7"/>
  <c r="A98" i="7"/>
  <c r="A103" i="7" s="1"/>
  <c r="A193" i="7"/>
  <c r="A197" i="7" s="1"/>
  <c r="A202" i="7" s="1"/>
  <c r="H23" i="10" l="1"/>
  <c r="H27" i="10" s="1"/>
  <c r="F66" i="8"/>
  <c r="F244" i="8" s="1"/>
  <c r="F249" i="8" s="1"/>
  <c r="F21" i="8" s="1"/>
  <c r="F25" i="8" s="1"/>
  <c r="F29" i="8" s="1"/>
  <c r="E11" i="11" s="1"/>
  <c r="H85" i="9"/>
  <c r="H21" i="9"/>
  <c r="E14" i="7"/>
  <c r="E15" i="7" s="1"/>
  <c r="A44" i="7"/>
  <c r="A49" i="7" s="1"/>
  <c r="A108" i="7"/>
  <c r="H23" i="9" l="1"/>
  <c r="H27" i="9" s="1"/>
  <c r="E12" i="11" s="1"/>
  <c r="H86" i="9"/>
  <c r="H89" i="9" s="1"/>
  <c r="A112" i="7"/>
  <c r="A117" i="7" s="1"/>
  <c r="A123" i="7" s="1"/>
  <c r="A128" i="7" s="1"/>
  <c r="A133" i="7" s="1"/>
  <c r="A54" i="7"/>
  <c r="A58" i="7" s="1"/>
  <c r="A138" i="7" l="1"/>
  <c r="A145" i="7" l="1"/>
  <c r="A150" i="7" s="1"/>
  <c r="A156" i="7" l="1"/>
  <c r="A160" i="7" s="1"/>
  <c r="A165" i="7" l="1"/>
  <c r="A219" i="7" s="1"/>
  <c r="A224" i="7" l="1"/>
  <c r="A234" i="7" s="1"/>
  <c r="A229" i="7"/>
  <c r="A238" i="7" l="1"/>
  <c r="A242" i="7" l="1"/>
  <c r="A246" i="7" s="1"/>
  <c r="A250" i="7" s="1"/>
  <c r="A254" i="7" l="1"/>
  <c r="A260" i="7" l="1"/>
  <c r="A265" i="7" l="1"/>
  <c r="A270" i="7" l="1"/>
  <c r="A275" i="7" s="1"/>
  <c r="A280" i="7" s="1"/>
  <c r="A288" i="7" s="1"/>
  <c r="A299" i="7" s="1"/>
  <c r="A312" i="7" s="1"/>
  <c r="A323" i="7" s="1"/>
  <c r="A331" i="7" l="1"/>
  <c r="A327" i="7"/>
  <c r="A335" i="7" l="1"/>
  <c r="A340" i="7" s="1"/>
  <c r="E208" i="6" l="1"/>
  <c r="E203" i="6"/>
  <c r="E199" i="6"/>
  <c r="E195" i="6"/>
  <c r="E190" i="6"/>
  <c r="E186" i="6"/>
  <c r="E182" i="6"/>
  <c r="E178" i="6"/>
  <c r="E174" i="6"/>
  <c r="E172" i="6"/>
  <c r="E170" i="6"/>
  <c r="E166" i="6"/>
  <c r="E164" i="6"/>
  <c r="E160" i="6"/>
  <c r="E153" i="6"/>
  <c r="E149" i="6"/>
  <c r="E145" i="6"/>
  <c r="A143" i="6"/>
  <c r="A147" i="6" s="1"/>
  <c r="E137" i="6"/>
  <c r="E139" i="6" s="1"/>
  <c r="E8" i="6" s="1"/>
  <c r="E131" i="6"/>
  <c r="A128" i="6"/>
  <c r="A135" i="6" s="1"/>
  <c r="E120" i="6"/>
  <c r="E115" i="6"/>
  <c r="E109" i="6"/>
  <c r="E105" i="6"/>
  <c r="E99" i="6"/>
  <c r="E95" i="6"/>
  <c r="E91" i="6"/>
  <c r="E87" i="6"/>
  <c r="E82" i="6"/>
  <c r="E75" i="6"/>
  <c r="E71" i="6"/>
  <c r="E66" i="6"/>
  <c r="E61" i="6"/>
  <c r="E56" i="6"/>
  <c r="A53" i="6"/>
  <c r="A58" i="6" s="1"/>
  <c r="A63" i="6" s="1"/>
  <c r="E45" i="6"/>
  <c r="E39" i="6"/>
  <c r="E35" i="6"/>
  <c r="A33" i="6"/>
  <c r="A37" i="6" s="1"/>
  <c r="A43" i="6" s="1"/>
  <c r="E31" i="6"/>
  <c r="A29" i="6"/>
  <c r="E169" i="5"/>
  <c r="E171" i="5" s="1"/>
  <c r="E9" i="5" s="1"/>
  <c r="A167" i="5"/>
  <c r="E159" i="5"/>
  <c r="E152" i="5"/>
  <c r="E147" i="5"/>
  <c r="E138" i="5"/>
  <c r="E133" i="5"/>
  <c r="E128" i="5"/>
  <c r="E120" i="5"/>
  <c r="E114" i="5"/>
  <c r="A111" i="5"/>
  <c r="A118" i="5" s="1"/>
  <c r="A126" i="5" s="1"/>
  <c r="A130" i="5" s="1"/>
  <c r="A135" i="5" s="1"/>
  <c r="A144" i="5" s="1"/>
  <c r="A149" i="5" s="1"/>
  <c r="A156" i="5" s="1"/>
  <c r="E101" i="5"/>
  <c r="E96" i="5"/>
  <c r="E91" i="5"/>
  <c r="E85" i="5"/>
  <c r="E80" i="5"/>
  <c r="E73" i="5"/>
  <c r="E69" i="5"/>
  <c r="E65" i="5"/>
  <c r="E59" i="5"/>
  <c r="E55" i="5"/>
  <c r="E51" i="5"/>
  <c r="A49" i="5"/>
  <c r="A53" i="5" s="1"/>
  <c r="A57" i="5" s="1"/>
  <c r="A63" i="5" s="1"/>
  <c r="A67" i="5" s="1"/>
  <c r="A71" i="5" s="1"/>
  <c r="A77" i="5" s="1"/>
  <c r="A82" i="5" s="1"/>
  <c r="A89" i="5" s="1"/>
  <c r="A93" i="5" s="1"/>
  <c r="A98" i="5" s="1"/>
  <c r="E47" i="5"/>
  <c r="A45" i="5"/>
  <c r="E37" i="5"/>
  <c r="E33" i="5"/>
  <c r="E39" i="5" s="1"/>
  <c r="E6" i="5" s="1"/>
  <c r="A30" i="5"/>
  <c r="A35" i="5" s="1"/>
  <c r="E322" i="4"/>
  <c r="E317" i="4"/>
  <c r="E312" i="4"/>
  <c r="E307" i="4"/>
  <c r="E300" i="4"/>
  <c r="E296" i="4"/>
  <c r="E291" i="4"/>
  <c r="A289" i="4"/>
  <c r="A293" i="4" s="1"/>
  <c r="A298" i="4" s="1"/>
  <c r="A304" i="4" s="1"/>
  <c r="A309" i="4" s="1"/>
  <c r="A314" i="4" s="1"/>
  <c r="A319" i="4" s="1"/>
  <c r="E287" i="4"/>
  <c r="A285" i="4"/>
  <c r="E275" i="4"/>
  <c r="E271" i="4"/>
  <c r="E277" i="4" s="1"/>
  <c r="E9" i="4" s="1"/>
  <c r="A269" i="4"/>
  <c r="A273" i="4" s="1"/>
  <c r="E261" i="4"/>
  <c r="E254" i="4"/>
  <c r="E250" i="4"/>
  <c r="E243" i="4"/>
  <c r="E234" i="4"/>
  <c r="E229" i="4"/>
  <c r="E224" i="4"/>
  <c r="E219" i="4"/>
  <c r="E263" i="4" s="1"/>
  <c r="E8" i="4" s="1"/>
  <c r="E214" i="4"/>
  <c r="E205" i="4"/>
  <c r="E200" i="4"/>
  <c r="E193" i="4"/>
  <c r="A190" i="4"/>
  <c r="A197" i="4" s="1"/>
  <c r="A202" i="4" s="1"/>
  <c r="A211" i="4" s="1"/>
  <c r="A216" i="4" s="1"/>
  <c r="A221" i="4" s="1"/>
  <c r="A226" i="4" s="1"/>
  <c r="A231" i="4" s="1"/>
  <c r="A240" i="4" s="1"/>
  <c r="A247" i="4" s="1"/>
  <c r="A252" i="4" s="1"/>
  <c r="A258" i="4" s="1"/>
  <c r="E180" i="4"/>
  <c r="E175" i="4"/>
  <c r="E170" i="4"/>
  <c r="E166" i="4"/>
  <c r="E160" i="4"/>
  <c r="E155" i="4"/>
  <c r="E150" i="4"/>
  <c r="E145" i="4"/>
  <c r="E141" i="4"/>
  <c r="E135" i="4"/>
  <c r="E130" i="4"/>
  <c r="E125" i="4"/>
  <c r="E120" i="4"/>
  <c r="E115" i="4"/>
  <c r="E108" i="4"/>
  <c r="E104" i="4"/>
  <c r="E100" i="4"/>
  <c r="E94" i="4"/>
  <c r="E90" i="4"/>
  <c r="E85" i="4"/>
  <c r="E81" i="4"/>
  <c r="A79" i="4"/>
  <c r="A83" i="4" s="1"/>
  <c r="A87" i="4" s="1"/>
  <c r="E77" i="4"/>
  <c r="A75" i="4"/>
  <c r="E73" i="4"/>
  <c r="A70" i="4"/>
  <c r="E62" i="4"/>
  <c r="E58" i="4"/>
  <c r="E53" i="4"/>
  <c r="E48" i="4"/>
  <c r="E38" i="4"/>
  <c r="E33" i="4"/>
  <c r="A30" i="4"/>
  <c r="A35" i="4" s="1"/>
  <c r="A45" i="4" s="1"/>
  <c r="A50" i="4" s="1"/>
  <c r="A55" i="4" s="1"/>
  <c r="A60" i="4" s="1"/>
  <c r="E635" i="3"/>
  <c r="E630" i="3"/>
  <c r="E626" i="3"/>
  <c r="E622" i="3"/>
  <c r="E618" i="3"/>
  <c r="E614" i="3"/>
  <c r="E610" i="3"/>
  <c r="E606" i="3"/>
  <c r="E602" i="3"/>
  <c r="E598" i="3"/>
  <c r="A596" i="3"/>
  <c r="A600" i="3" s="1"/>
  <c r="A604" i="3" s="1"/>
  <c r="A608" i="3" s="1"/>
  <c r="A612" i="3" s="1"/>
  <c r="A616" i="3" s="1"/>
  <c r="A620" i="3" s="1"/>
  <c r="A624" i="3" s="1"/>
  <c r="A628" i="3" s="1"/>
  <c r="A632" i="3" s="1"/>
  <c r="E588" i="3"/>
  <c r="E583" i="3"/>
  <c r="E578" i="3"/>
  <c r="E573" i="3"/>
  <c r="E568" i="3"/>
  <c r="E563" i="3"/>
  <c r="E558" i="3"/>
  <c r="E553" i="3"/>
  <c r="E548" i="3"/>
  <c r="E543" i="3"/>
  <c r="E536" i="3"/>
  <c r="E532" i="3"/>
  <c r="E527" i="3"/>
  <c r="E522" i="3"/>
  <c r="E517" i="3"/>
  <c r="E512" i="3"/>
  <c r="E507" i="3"/>
  <c r="E502" i="3"/>
  <c r="E498" i="3"/>
  <c r="E494" i="3"/>
  <c r="E490" i="3"/>
  <c r="E486" i="3"/>
  <c r="E482" i="3"/>
  <c r="E478" i="3"/>
  <c r="E473" i="3"/>
  <c r="A471" i="3"/>
  <c r="A475" i="3" s="1"/>
  <c r="A480" i="3" s="1"/>
  <c r="A484" i="3" s="1"/>
  <c r="A488" i="3" s="1"/>
  <c r="A492" i="3" s="1"/>
  <c r="E461" i="3"/>
  <c r="E457" i="3"/>
  <c r="E453" i="3"/>
  <c r="E449" i="3"/>
  <c r="E444" i="3"/>
  <c r="E439" i="3"/>
  <c r="E434" i="3"/>
  <c r="E429" i="3"/>
  <c r="E424" i="3"/>
  <c r="E417" i="3"/>
  <c r="E413" i="3"/>
  <c r="E409" i="3"/>
  <c r="E405" i="3"/>
  <c r="E400" i="3"/>
  <c r="E395" i="3"/>
  <c r="E390" i="3"/>
  <c r="E386" i="3"/>
  <c r="E381" i="3"/>
  <c r="E374" i="3"/>
  <c r="E369" i="3"/>
  <c r="E362" i="3"/>
  <c r="E358" i="3"/>
  <c r="E354" i="3"/>
  <c r="A352" i="3"/>
  <c r="A356" i="3" s="1"/>
  <c r="A360" i="3" s="1"/>
  <c r="A366" i="3" s="1"/>
  <c r="A371" i="3" s="1"/>
  <c r="A378" i="3" s="1"/>
  <c r="A383" i="3" s="1"/>
  <c r="A388" i="3" s="1"/>
  <c r="A392" i="3" s="1"/>
  <c r="A397" i="3" s="1"/>
  <c r="A402" i="3" s="1"/>
  <c r="A407" i="3" s="1"/>
  <c r="A411" i="3" s="1"/>
  <c r="A415" i="3" s="1"/>
  <c r="A421" i="3" s="1"/>
  <c r="A426" i="3" s="1"/>
  <c r="A431" i="3" s="1"/>
  <c r="A436" i="3" s="1"/>
  <c r="A441" i="3" s="1"/>
  <c r="A446" i="3" s="1"/>
  <c r="A451" i="3" s="1"/>
  <c r="A455" i="3" s="1"/>
  <c r="A459" i="3" s="1"/>
  <c r="E344" i="3"/>
  <c r="E340" i="3"/>
  <c r="E335" i="3"/>
  <c r="E330" i="3"/>
  <c r="E325" i="3"/>
  <c r="E320" i="3"/>
  <c r="E316" i="3"/>
  <c r="E311" i="3"/>
  <c r="E304" i="3"/>
  <c r="E299" i="3"/>
  <c r="E294" i="3"/>
  <c r="E286" i="3"/>
  <c r="E282" i="3"/>
  <c r="A279" i="3"/>
  <c r="E275" i="3"/>
  <c r="A272" i="3"/>
  <c r="E262" i="3"/>
  <c r="E258" i="3"/>
  <c r="E254" i="3"/>
  <c r="E250" i="3"/>
  <c r="E244" i="3"/>
  <c r="E240" i="3"/>
  <c r="E234" i="3"/>
  <c r="E229" i="3"/>
  <c r="E224" i="3"/>
  <c r="E220" i="3"/>
  <c r="E216" i="3"/>
  <c r="E209" i="3"/>
  <c r="E203" i="3"/>
  <c r="E199" i="3"/>
  <c r="E195" i="3"/>
  <c r="E189" i="3"/>
  <c r="E185" i="3"/>
  <c r="E181" i="3"/>
  <c r="E176" i="3"/>
  <c r="E171" i="3"/>
  <c r="E166" i="3"/>
  <c r="E161" i="3"/>
  <c r="E157" i="3"/>
  <c r="E153" i="3"/>
  <c r="E149" i="3"/>
  <c r="E144" i="3"/>
  <c r="E264" i="3" s="1"/>
  <c r="E7" i="3" s="1"/>
  <c r="A141" i="3"/>
  <c r="A146" i="3" s="1"/>
  <c r="A151" i="3" s="1"/>
  <c r="A155" i="3" s="1"/>
  <c r="A159" i="3" s="1"/>
  <c r="A163" i="3" s="1"/>
  <c r="A168" i="3" s="1"/>
  <c r="A173" i="3" s="1"/>
  <c r="A178" i="3" s="1"/>
  <c r="A183" i="3" s="1"/>
  <c r="A187" i="3" s="1"/>
  <c r="A193" i="3" s="1"/>
  <c r="A197" i="3" s="1"/>
  <c r="E133" i="3"/>
  <c r="E127" i="3"/>
  <c r="E123" i="3"/>
  <c r="E116" i="3"/>
  <c r="E111" i="3"/>
  <c r="E107" i="3"/>
  <c r="E101" i="3"/>
  <c r="E97" i="3"/>
  <c r="E92" i="3"/>
  <c r="E87" i="3"/>
  <c r="E80" i="3"/>
  <c r="E76" i="3"/>
  <c r="E72" i="3"/>
  <c r="E68" i="3"/>
  <c r="E64" i="3"/>
  <c r="E60" i="3"/>
  <c r="E56" i="3"/>
  <c r="E45" i="3"/>
  <c r="E40" i="3"/>
  <c r="E36" i="3"/>
  <c r="E31" i="3"/>
  <c r="A29" i="3"/>
  <c r="A33" i="3" s="1"/>
  <c r="A38" i="3" s="1"/>
  <c r="A42" i="3" s="1"/>
  <c r="A54" i="3" s="1"/>
  <c r="A58" i="3" s="1"/>
  <c r="E122" i="6" l="1"/>
  <c r="E7" i="6" s="1"/>
  <c r="E47" i="6"/>
  <c r="E6" i="6" s="1"/>
  <c r="E10" i="6" s="1"/>
  <c r="E11" i="6" s="1"/>
  <c r="E210" i="6"/>
  <c r="E9" i="6" s="1"/>
  <c r="E103" i="5"/>
  <c r="E7" i="5" s="1"/>
  <c r="E161" i="5"/>
  <c r="E8" i="5" s="1"/>
  <c r="E324" i="4"/>
  <c r="E10" i="4" s="1"/>
  <c r="E182" i="4"/>
  <c r="E7" i="4" s="1"/>
  <c r="E64" i="4"/>
  <c r="E6" i="4" s="1"/>
  <c r="E346" i="3"/>
  <c r="E8" i="3" s="1"/>
  <c r="E463" i="3"/>
  <c r="E9" i="3" s="1"/>
  <c r="E590" i="3"/>
  <c r="E10" i="3" s="1"/>
  <c r="E637" i="3"/>
  <c r="E12" i="3" s="1"/>
  <c r="E135" i="3"/>
  <c r="E6" i="3" s="1"/>
  <c r="E11" i="3" s="1"/>
  <c r="E13" i="3" s="1"/>
  <c r="E13" i="2"/>
  <c r="A68" i="6"/>
  <c r="A73" i="6" s="1"/>
  <c r="A79" i="6" s="1"/>
  <c r="A84" i="6" s="1"/>
  <c r="A89" i="6" s="1"/>
  <c r="A151" i="6"/>
  <c r="A155" i="6"/>
  <c r="A176" i="6" s="1"/>
  <c r="A180" i="6" s="1"/>
  <c r="A184" i="6" s="1"/>
  <c r="A188" i="6" s="1"/>
  <c r="A192" i="6" s="1"/>
  <c r="A197" i="6" s="1"/>
  <c r="A201" i="6" s="1"/>
  <c r="A205" i="6" s="1"/>
  <c r="E10" i="5"/>
  <c r="E11" i="5" s="1"/>
  <c r="A92" i="4"/>
  <c r="A98" i="4"/>
  <c r="A102" i="4" s="1"/>
  <c r="A106" i="4" s="1"/>
  <c r="A112" i="4" s="1"/>
  <c r="A117" i="4" s="1"/>
  <c r="A122" i="4" s="1"/>
  <c r="A127" i="4" s="1"/>
  <c r="A132" i="4" s="1"/>
  <c r="A139" i="4" s="1"/>
  <c r="A143" i="4" s="1"/>
  <c r="A147" i="4" s="1"/>
  <c r="A152" i="4" s="1"/>
  <c r="A157" i="4" s="1"/>
  <c r="A164" i="4" s="1"/>
  <c r="A168" i="4" s="1"/>
  <c r="A172" i="4" s="1"/>
  <c r="A177" i="4" s="1"/>
  <c r="A201" i="3"/>
  <c r="A207" i="3" s="1"/>
  <c r="A213" i="3" s="1"/>
  <c r="A218" i="3" s="1"/>
  <c r="A222" i="3" s="1"/>
  <c r="A496" i="3"/>
  <c r="A500" i="3" s="1"/>
  <c r="A504" i="3" s="1"/>
  <c r="A509" i="3" s="1"/>
  <c r="A514" i="3" s="1"/>
  <c r="A519" i="3" s="1"/>
  <c r="A524" i="3" s="1"/>
  <c r="A529" i="3" s="1"/>
  <c r="A534" i="3" s="1"/>
  <c r="A540" i="3" s="1"/>
  <c r="A545" i="3" s="1"/>
  <c r="A74" i="3"/>
  <c r="A62" i="3"/>
  <c r="A66" i="3" s="1"/>
  <c r="A70" i="3" s="1"/>
  <c r="A284" i="3"/>
  <c r="A292" i="3" s="1"/>
  <c r="A296" i="3" s="1"/>
  <c r="A301" i="3" s="1"/>
  <c r="A308" i="3" s="1"/>
  <c r="A313" i="3" s="1"/>
  <c r="A318" i="3" s="1"/>
  <c r="A322" i="3" s="1"/>
  <c r="E11" i="4" l="1"/>
  <c r="E12" i="4" s="1"/>
  <c r="E13" i="4" s="1"/>
  <c r="E14" i="4" s="1"/>
  <c r="E14" i="2"/>
  <c r="E15" i="2" s="1"/>
  <c r="E9" i="11"/>
  <c r="E13" i="11" s="1"/>
  <c r="E14" i="11" s="1"/>
  <c r="E15" i="11" s="1"/>
  <c r="A93" i="6"/>
  <c r="A97" i="6" s="1"/>
  <c r="E12" i="6"/>
  <c r="E13" i="6" s="1"/>
  <c r="E12" i="5"/>
  <c r="E13" i="5" s="1"/>
  <c r="A327" i="3"/>
  <c r="A332" i="3" s="1"/>
  <c r="A337" i="3" s="1"/>
  <c r="A342" i="3" s="1"/>
  <c r="E14" i="3"/>
  <c r="E15" i="3" s="1"/>
  <c r="A555" i="3"/>
  <c r="A560" i="3" s="1"/>
  <c r="A565" i="3" s="1"/>
  <c r="A570" i="3" s="1"/>
  <c r="A575" i="3" s="1"/>
  <c r="A580" i="3" s="1"/>
  <c r="A585" i="3" s="1"/>
  <c r="A550" i="3"/>
  <c r="A78" i="3"/>
  <c r="A84" i="3" s="1"/>
  <c r="A89" i="3" s="1"/>
  <c r="A94" i="3" s="1"/>
  <c r="A99" i="3" s="1"/>
  <c r="A105" i="3" s="1"/>
  <c r="A109" i="3" s="1"/>
  <c r="A226" i="3"/>
  <c r="A231" i="3" s="1"/>
  <c r="A238" i="3" s="1"/>
  <c r="A242" i="3" s="1"/>
  <c r="A248" i="3" s="1"/>
  <c r="A252" i="3" s="1"/>
  <c r="A256" i="3" s="1"/>
  <c r="A260" i="3" s="1"/>
  <c r="A103" i="6" l="1"/>
  <c r="A107" i="6" s="1"/>
  <c r="A113" i="6" s="1"/>
  <c r="A117" i="6" s="1"/>
  <c r="A113" i="3"/>
  <c r="A120" i="3" s="1"/>
  <c r="A125" i="3" s="1"/>
  <c r="A131" i="3" s="1"/>
</calcChain>
</file>

<file path=xl/sharedStrings.xml><?xml version="1.0" encoding="utf-8"?>
<sst xmlns="http://schemas.openxmlformats.org/spreadsheetml/2006/main" count="2158" uniqueCount="899">
  <si>
    <t>Ureditev vozišča glavne ceste G1-5/0336 Krško - Leskovec na pododseku
od km 0+055 (krožišče most čez Savo) do km 1+111 (križišče pri pokopališču)</t>
  </si>
  <si>
    <t>Šifra</t>
  </si>
  <si>
    <t>Opis dela</t>
  </si>
  <si>
    <t>Znesek</t>
  </si>
  <si>
    <t>1.0</t>
  </si>
  <si>
    <t>GLAVNA CESTA</t>
  </si>
  <si>
    <t>2.0</t>
  </si>
  <si>
    <t>PLOČNIK</t>
  </si>
  <si>
    <t>3.0</t>
  </si>
  <si>
    <t>AVTOBUSNO POSTAJALIŠČE</t>
  </si>
  <si>
    <t>4.0</t>
  </si>
  <si>
    <t>VODOVOD</t>
  </si>
  <si>
    <t>SKUPAJ:</t>
  </si>
  <si>
    <t>DDV</t>
  </si>
  <si>
    <t>SKUPAJ Z DDV:</t>
  </si>
  <si>
    <t>1.</t>
  </si>
  <si>
    <t>Sestavni del projektanskega popisa del je tudi tehnično poročilo in vse grafične priloge projekta, v katerem so posamezne postavke in dela podrobneje opisana.</t>
  </si>
  <si>
    <t>2.</t>
  </si>
  <si>
    <t>Pri posameznih delih naveden izraz skladiščenje na gradbišču pojmuje lokacijo, za katero poskrbi izvajalec del sam. Pri tem so zajeti vsi potrebni prevozi, prenosi, nakladanja in razkladanja do te lokacije.</t>
  </si>
  <si>
    <t>3.</t>
  </si>
  <si>
    <t>Kategorizacija zemljin in kamnin je povzeta po tabeli 2.1, dopolnil splošnih in tehničnih pogojev za zemeljska dela in temeljenje (DDC 2001, IV. Knjiga), zemljine in kamnine so razvrščene v kategoriji od I. do V.</t>
  </si>
  <si>
    <t>4.</t>
  </si>
  <si>
    <t>V enotni ceni zajeti ves potrebni material in dela povezana z označitvijo in organizacijo ureditve gradbišča, kot to določa Pravilnik o gradbiščih (Ur. list RS, št. 55/2008 in 54/2009).</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</si>
  <si>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</si>
  <si>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</si>
  <si>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Veljavnost cen: julij 2021</t>
  </si>
  <si>
    <t>REKAPITULACIJA</t>
  </si>
  <si>
    <t>GLAVNA CESTA G1-5/0336</t>
  </si>
  <si>
    <t>PREDDELA</t>
  </si>
  <si>
    <t>ZEMELJSKA DELA</t>
  </si>
  <si>
    <t>VOZIŠČNE KONSTRUKCIJE</t>
  </si>
  <si>
    <t>ODVODNJAVANJE</t>
  </si>
  <si>
    <t>6.0</t>
  </si>
  <si>
    <t>OPREMA CEST</t>
  </si>
  <si>
    <t>10% NEPREDVIDENA DELA (SKUPAJ 1+2+3+4+6)</t>
  </si>
  <si>
    <t>7.0</t>
  </si>
  <si>
    <t>TUJE STORITVE</t>
  </si>
  <si>
    <t>SKUPAJ</t>
  </si>
  <si>
    <t>DDV (22%)</t>
  </si>
  <si>
    <t>SKUPAJ Z DDV</t>
  </si>
  <si>
    <t>zap. št.</t>
  </si>
  <si>
    <t>opis/enota</t>
  </si>
  <si>
    <t>količina</t>
  </si>
  <si>
    <t>cena za enoto</t>
  </si>
  <si>
    <t>skupaj</t>
  </si>
  <si>
    <t>1.1   GEODETSKA DELA</t>
  </si>
  <si>
    <t>šifra: 11.121</t>
  </si>
  <si>
    <t>Obnova in zavarovanje zakoličbe osi trase ostale javne ceste v ravninskem terenu</t>
  </si>
  <si>
    <t>km</t>
  </si>
  <si>
    <t>šifra: 11.131</t>
  </si>
  <si>
    <t>Obnova in zavarovanje zakoličbe trase komunalnih vodov v ravninskem terenu</t>
  </si>
  <si>
    <t>*</t>
  </si>
  <si>
    <t>padavinska kanalizacija</t>
  </si>
  <si>
    <t>šifra: 11.221</t>
  </si>
  <si>
    <t>Postavitev in zavarovanje prečnega profila ostale javne ceste v ravninskem terenu</t>
  </si>
  <si>
    <t>kos</t>
  </si>
  <si>
    <t>šifra: 11.231</t>
  </si>
  <si>
    <t>Postavitev in zavarovanje prečnega profila za komunalne vode v ravninskem terenu</t>
  </si>
  <si>
    <t>jaški in cestni požiralniki padavinske kanalizacije</t>
  </si>
  <si>
    <t>1.2   ČIŠČENJE TERENA</t>
  </si>
  <si>
    <t>OPOMBA:</t>
  </si>
  <si>
    <t xml:space="preserve">Vse gradbene odpadke, nastale med preddeli, se odda zbiralcu ali izvajalcu obdelave gradbenih odpadkov. V ceni posameznega materiala je vključena cena rušitve, ločenega zbiranja, nakladanja, odvoza in oddaje gradbenih odpadkov, skupaj z vsemi taksami in stroški deponiranja. </t>
  </si>
  <si>
    <t>1.2.2   ODSTRANITEV PROMETNE SIGNALIZACIJE IN OPREME</t>
  </si>
  <si>
    <t>šifra: 12.211</t>
  </si>
  <si>
    <t>Demontaža prometnega znaka na enem podstavku</t>
  </si>
  <si>
    <t>v enem komadu zajeta demontaža prometnih znakov, drogov in polportalov</t>
  </si>
  <si>
    <t>šifra: 12.282</t>
  </si>
  <si>
    <t>Odstranitev prometnega znaka s stranico/premerom 600 mm</t>
  </si>
  <si>
    <t>šifra: 12.283</t>
  </si>
  <si>
    <t>Odstranitev prometnega znaka s stranico/premerom 900 mm</t>
  </si>
  <si>
    <t>šifra: 12.284</t>
  </si>
  <si>
    <t>Odstranitev prometnega znaka s stranico/premerom 1200 mm</t>
  </si>
  <si>
    <t>šifra: N 00.000</t>
  </si>
  <si>
    <t>Odstranitev prometnega ogledala</t>
  </si>
  <si>
    <t>šifra: N 62.711</t>
  </si>
  <si>
    <t>Odstranitev neveljavnih označb na vozišču z visokotlačno vodno črpalko 2500 bar ("vodni nož") in ostalo potrebno opremo, širina črte 10 do 15 cm</t>
  </si>
  <si>
    <t>m1</t>
  </si>
  <si>
    <t>šifra: N 62.724</t>
  </si>
  <si>
    <t>Odstranitev neveljavnih označb na vozišču z visokotlačno vodno črpalko 2500 bar ("vodni nož") in ostalo potrebno opremo, posamezna površina označbe nad 1,5 m2</t>
  </si>
  <si>
    <t>m2</t>
  </si>
  <si>
    <t>1.2.3   PORUŠITEV IN ODSTRANITEV VOZIŠČNIH KONSTRUKCIJ</t>
  </si>
  <si>
    <t>šifra: 12.323</t>
  </si>
  <si>
    <t>Porušitev in odstranitev asfaltne plasti v debelini nad 10 cm</t>
  </si>
  <si>
    <t>v povprečni debelini 12 cm, vključno s skladiščenjem na gradbišču za kasnejšo vgradnjo v posteljico</t>
  </si>
  <si>
    <t>šifra: 12.372</t>
  </si>
  <si>
    <t>Rezkanje in odvoz asfaltne krovne plasti v debelini 4 do 7 cm</t>
  </si>
  <si>
    <t>v debelini 4 cm, vključno s skladiščenjem na gradbišču za kasnejšo vgradnjo v posteljico, navezava na obstoječe vozišče</t>
  </si>
  <si>
    <t>šifra: 12.381</t>
  </si>
  <si>
    <t>Rezanje asfaltne plasti s talno diamantno žago,
debele do 5 cm</t>
  </si>
  <si>
    <t>v debelini 4 cm, navezava na obstoječe vozišče</t>
  </si>
  <si>
    <t>šifra: 12.391</t>
  </si>
  <si>
    <t>Porušitev in odstranitev robnika iz cementnega betona</t>
  </si>
  <si>
    <t>1.2.4   PORUŠITEV IN ODSTRANITEV OBJEKTOV</t>
  </si>
  <si>
    <t>šifra: 12.421</t>
  </si>
  <si>
    <t>Porušitev in odstranitev kanalizacije iz cevi s premerom do
40 cm</t>
  </si>
  <si>
    <t>šifra: 12.431</t>
  </si>
  <si>
    <t>Porušitev in odstranitev jaška z notranjo stranico/premerom do 60 cm1</t>
  </si>
  <si>
    <t>šifra: 12.497</t>
  </si>
  <si>
    <t>Porušitev in odstranitev elementa (temelj, stena, plošča) iz cementnega betona</t>
  </si>
  <si>
    <t>temelji polportalov</t>
  </si>
  <si>
    <t>m3</t>
  </si>
  <si>
    <t>1.3   OSTALA PREDDELA</t>
  </si>
  <si>
    <t>Prilagoditev pokrovov obstoječih jaškov in zasunov na nove višinske kote</t>
  </si>
  <si>
    <t>z vsemi potrebnimi deli in materiali</t>
  </si>
  <si>
    <t>kom</t>
  </si>
  <si>
    <t xml:space="preserve">Identifikacija obstoječih podzemnih instalacij s strani pooblaščenih upravljalcev </t>
  </si>
  <si>
    <t>ocena (računi upravljavcev)</t>
  </si>
  <si>
    <t>1.3.1   OMEJITVE PROMETA</t>
  </si>
  <si>
    <t>šifra: N 13.111</t>
  </si>
  <si>
    <t>Zavarovanje gradbišča v času gradnje s polovično zaporo prometa in usmerjanjem s semaforji</t>
  </si>
  <si>
    <t>ocena (računi koncesionarjev)</t>
  </si>
  <si>
    <t>PREDDELA SKUPAJ</t>
  </si>
  <si>
    <t>2.1   IZKOPI</t>
  </si>
  <si>
    <t>šifra: 21.112</t>
  </si>
  <si>
    <t>Površinski izkop plodne zemljine – 1. kategorije – strojno z odrivom do 50 m</t>
  </si>
  <si>
    <t xml:space="preserve">skladiščenje na gradbišču </t>
  </si>
  <si>
    <t>šifra: N 21.317</t>
  </si>
  <si>
    <t>Izkop posteljice za kanalske rove, jaške in drenaže, širine do 1,0 m in globine do 1,0 m – strojno, planiranje dna ročno</t>
  </si>
  <si>
    <t>skladiščenje na gradbišču za kasnejšo ponovno vgradnjo (padavinska kanalizacija)</t>
  </si>
  <si>
    <t>šifra: 21.224</t>
  </si>
  <si>
    <t>Široki izkop vezljive zemljine – 3. kategorije – strojno z nakladanjem</t>
  </si>
  <si>
    <t>šifra: 21.234</t>
  </si>
  <si>
    <t>Široki izkop zrnate kamnine – 3. kategorije – strojno z nakladanjem</t>
  </si>
  <si>
    <t>šifra: 21.243</t>
  </si>
  <si>
    <t>Široki izkop mehke kamnine – 4. kategorije z nakladanjem</t>
  </si>
  <si>
    <t>šifra: 21.314</t>
  </si>
  <si>
    <t>Izkop vezljive zemljine/zrnate kamnine – 3. kategorije za temelje, kanalske rove, prepuste, jaške in drenaže, širine do 1,0 m in globine do 1,0 m – strojno, planiranje dna ročno.</t>
  </si>
  <si>
    <t>z nakladanjem</t>
  </si>
  <si>
    <t>šifra: 21.323</t>
  </si>
  <si>
    <t>Izkop vezljive zemljine/zrnate kamnine – 3. kategorije za temelje, kanalske rove, prepuste, jaške in drenaže, širine do 1,0 m in globine 1,1 do 2,0 m – ročno, planiranje dna ročno.</t>
  </si>
  <si>
    <t>šifra: 21.324</t>
  </si>
  <si>
    <t>Izkop mehke kamnine – 4. kategorije za temelje, kanalske rove, prepuste, jaške in drenaže, širine do 1,0 m in globine 1,1 do 2,0 m.</t>
  </si>
  <si>
    <t>šifra: 21.325</t>
  </si>
  <si>
    <t>Izkop trde kamnine – 5. kategorije za temelje, kanalske rove, prepuste, jaške in drenaže, širine do 1,0 m in globine 1,1 do 2,0 m.</t>
  </si>
  <si>
    <t>šifra: 21.994</t>
  </si>
  <si>
    <t>Doplačilo za ročni izkop zrnate kamnine – 3. kategorije</t>
  </si>
  <si>
    <t>šifra: 21.996</t>
  </si>
  <si>
    <t>Začasno črpanje vode pri napredovanju izkopa navzdol v vseh kategorijah, s črpalko kapacitete 5 do 10 l/s</t>
  </si>
  <si>
    <t>ur</t>
  </si>
  <si>
    <t>2.2   PLANUM TEMELJNIH TAL</t>
  </si>
  <si>
    <t>šifra: 22.112</t>
  </si>
  <si>
    <t>Ureditev planuma temeljnih tal vezljive zemljine –
3. kategorije</t>
  </si>
  <si>
    <t>šifra: 22.113</t>
  </si>
  <si>
    <t>Ureditev planuma temeljnih tal zrnate kamnine – 3. kategorije</t>
  </si>
  <si>
    <t>šifra: 22.114</t>
  </si>
  <si>
    <t>Ureditev planuma temeljnih tal mehke kamnine – 4. kategorije</t>
  </si>
  <si>
    <t>2.3   LOČILNE, DRENAŽNE IN FILTRSKE PLASTI TER DELOVNI PLATO</t>
  </si>
  <si>
    <t>šifra: 23.313</t>
  </si>
  <si>
    <t>Dobava in vgraditev geotekstilje za ločilno plast, natezna trdnost nad 14 do 16 kN/m2</t>
  </si>
  <si>
    <t>2.4   NASIPI, ZASIPI, KLINI, POSTELJICA IN GLINASTI NABOJ</t>
  </si>
  <si>
    <t>šifra: 24.214</t>
  </si>
  <si>
    <t>Zasip z zrnato kamnino – 3. kategorije - strojno</t>
  </si>
  <si>
    <t>predhodno izkopan material posteljice</t>
  </si>
  <si>
    <t>šifra: N 24.201</t>
  </si>
  <si>
    <t>Zasip z zrnato kamnino - material granulacije 8-16 mm za osnovni zasip kanalizacijskih cevi do kote 30 cm nad temenom cevi z dobavo iz kamnoloma</t>
  </si>
  <si>
    <t>šifra: N 24.202</t>
  </si>
  <si>
    <t>Zasip z zrnato kamnino - material granulacije 0-63 mm za zasip kanalizacijskih cev z dobavo iz kamnoloma</t>
  </si>
  <si>
    <t>šifra: 24.475</t>
  </si>
  <si>
    <t>Izdelava posteljice iz drobljenih kamnitih zrn v debelini 40 cm</t>
  </si>
  <si>
    <t>dobava iz kamnoloma</t>
  </si>
  <si>
    <t>šifra: 24.492</t>
  </si>
  <si>
    <t>Izdelava posteljice iz sekundarnih surovin v debelini 40 cm</t>
  </si>
  <si>
    <r>
      <t xml:space="preserve">uporaba predhodno rezkanega/porušenega asfalta, vgrajeni material mora biti v skladu s </t>
    </r>
    <r>
      <rPr>
        <i/>
        <sz val="11"/>
        <color theme="1"/>
        <rFont val="Segoe UI"/>
        <family val="2"/>
        <charset val="238"/>
      </rPr>
      <t>TSC 06.100:2003 Kamnita posteljica in povozni plato</t>
    </r>
  </si>
  <si>
    <t>2.5   BREŽINE IN ZELENICE</t>
  </si>
  <si>
    <t>šifra: 25.147</t>
  </si>
  <si>
    <t>Humuziranje zelenice z valjanjem, v debelini nad 15 cm - strojno</t>
  </si>
  <si>
    <t>šifra: 25.151</t>
  </si>
  <si>
    <t>Doplačilo za zatravitev s semenom</t>
  </si>
  <si>
    <t>2.9   PREVOZI, RAZPROSTIRANJE IN UREDITEV DEPONIJ MATERIALA</t>
  </si>
  <si>
    <t>šifra: 29.117</t>
  </si>
  <si>
    <t>Prevoz materiala na razdaljo nad 5000 do 7000 m</t>
  </si>
  <si>
    <t>t</t>
  </si>
  <si>
    <t>šifra: 29.131</t>
  </si>
  <si>
    <t>Razprostiranje odvečne plodne zemljine – 1. kategorije</t>
  </si>
  <si>
    <t>šifra: 29.152</t>
  </si>
  <si>
    <t>Odlaganje odpadne zmesi zemljine in kamnine</t>
  </si>
  <si>
    <t>šifra: 29.154</t>
  </si>
  <si>
    <t>Odlaganje odpadnega cementnega betona na komunalno deponijo</t>
  </si>
  <si>
    <t>ZEMELJSKA DELA SKUPAJ</t>
  </si>
  <si>
    <t>3.1   NOSILNE PLASTI</t>
  </si>
  <si>
    <t>3.1.1   NEVEZANE NOSILNE PLASTI</t>
  </si>
  <si>
    <t>šifra: 31.132</t>
  </si>
  <si>
    <t>Izdelava nevezane nosilne plasti enakomerno zrnatega drobljenca iz kamnine v debelini 21 do 30 cm</t>
  </si>
  <si>
    <t>v debelini 25 cm, dobava iz kamnoloma</t>
  </si>
  <si>
    <t>3.1.4-6   ASFALTNE NOSILNE PLASTI</t>
  </si>
  <si>
    <t>šifra: 31.644</t>
  </si>
  <si>
    <t>Izdelava nosilne plasti bituminizirane zmesi AC 32 base
B 50/70 A3 v debelini 10 cm</t>
  </si>
  <si>
    <t>vozišče</t>
  </si>
  <si>
    <t>šifra: N 31.668</t>
  </si>
  <si>
    <t xml:space="preserve">Izdelava trapezne ploščadi iz nosilne plasti bituminizirane zmesi AC 32 base B 50/70 A3 </t>
  </si>
  <si>
    <t>3.2   OBRABNE PLASTI</t>
  </si>
  <si>
    <t>3.2.2   ASFALTNE OBRABNE IN ZAPORNE PLASTI - BITUMENSKI BETONI</t>
  </si>
  <si>
    <t>šifra: 32.268</t>
  </si>
  <si>
    <t>Izdelava obrabne in zaporne plasti bituminizirane zmesi
AC 11 surf PmB 45/80-65 A2 v debelini 4 cm</t>
  </si>
  <si>
    <t>šifra: 32.497</t>
  </si>
  <si>
    <t>Pobrizg s polimerno bitumensko emulzijo 0,31 do 0,50 kg/m2</t>
  </si>
  <si>
    <t>po potrebi, pred nanosom obrabno zaporne plasti</t>
  </si>
  <si>
    <t>šifra: 32.591</t>
  </si>
  <si>
    <t>Čiščenje utrjene/odrezkane površine podlage pred pobrizgom z bitumenskim vezivom</t>
  </si>
  <si>
    <t>3.4   TLAKOVANE OBRABNE PLASTI</t>
  </si>
  <si>
    <t>šifra: 34.152</t>
  </si>
  <si>
    <t>Izdelava obrabne plasti iz malih tlakovcev iz silikatne kamnine velikosti 10 cm/10 cm/10 cm, stiki zaliti s cementno malto</t>
  </si>
  <si>
    <t>vgraditev na podložni beton C 12/15, debelina plasti 10 cm</t>
  </si>
  <si>
    <t>šifra: 34.272</t>
  </si>
  <si>
    <t>Izdelava obrabne plasti iz velikih tlakovcev iz silikatne kamnine velikosti 20 cm /20 cm /20 cm, stiki zaliti s cementno malto</t>
  </si>
  <si>
    <t>Granitne kocke, stiki zaliti z neskrčljivo mikroarmirano cementno malto</t>
  </si>
  <si>
    <t>šifra: N 33.400</t>
  </si>
  <si>
    <t>Dobava in vgraditev materiala za nosilno plast iz mikroarmiranega cementnega betona C35/45 v debelini 24 cm, vključno z jekleno armaturo
dolžine 30 do 50 mm, debeline največ 0,6 mm in v količini najmanj 60 kg/m3 vgrajenega betona</t>
  </si>
  <si>
    <t>šifra: 35.214</t>
  </si>
  <si>
    <t>Dobava in vgraditev predfabriciranega dvignjenega robnika iz cementnega betona s prerezom 15/25 cm</t>
  </si>
  <si>
    <t>vgraditev na podložni beton C16/20</t>
  </si>
  <si>
    <t>šifra: 35.297</t>
  </si>
  <si>
    <t>Dobava in vgraditev predfabriciranega zavojnega robnika iz cementnega betona z izmerami 15/25/50 cm</t>
  </si>
  <si>
    <t>šifra: 35.235</t>
  </si>
  <si>
    <t>Dobava in vgraditev predfabriciranega pogreznjenega robnika iz cementnega betona s prerezom 15/25 cm</t>
  </si>
  <si>
    <t>vključno z zavojnimi in zvrnjenimi pogreznjenimi robniki, vgraditev na mikroarmiran beton ali beton armiran z minimalno armaturo- C25/30</t>
  </si>
  <si>
    <t>šifra: 35.262</t>
  </si>
  <si>
    <t>Dobava in vgraditev pogreznjenega robnika naravnega kamna s prerezom 15/25 cm</t>
  </si>
  <si>
    <t xml:space="preserve">rezani granitni robniki, zvrnjeni, vgraditev na mikroarmiran beton ali beton armiran z minimalno armaturo - C25/30 </t>
  </si>
  <si>
    <t>šifra: N 35.333</t>
  </si>
  <si>
    <t>Dobava in vgraditev bitumenskega traku za stike, širine 40 mm, debeline 10 mm</t>
  </si>
  <si>
    <t>VOZIŠČNE KONSTRUKCIJE SKUPAJ</t>
  </si>
  <si>
    <t>4.1   POVRŠINSKO ODVODNJAVANJE</t>
  </si>
  <si>
    <t>šifra: N 41.711</t>
  </si>
  <si>
    <t>Dobava in vgradnja linijskega požiralnika z zbiralnikom (peskolova)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</si>
  <si>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šifra: N 41.712</t>
  </si>
  <si>
    <t>Dobava in vgradnja linijskega požiralnika (zaključna kanaleta z vertikalnim iztokom)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</si>
  <si>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šifra: N 41.713</t>
  </si>
  <si>
    <t>Dobava in vgradnja polne čelne stene linijskega požiralnika (čelna stena (polna) iz polimernega betona z zaščitnim robom).</t>
  </si>
  <si>
    <t>4.2   GLOBINSKO ODVODNJAVANJE - DRENAŽE</t>
  </si>
  <si>
    <t>šifra: 42.211</t>
  </si>
  <si>
    <t>Izdelava vzdolžne in prečne drenaže, globoke do 1,0 m, iz zmesi kamnitih zrn, na planumu izkopa</t>
  </si>
  <si>
    <t>zasip z materialom granulacije 16 - 32 mm, obvitim z geotekstilom</t>
  </si>
  <si>
    <t>šifra: 42.162</t>
  </si>
  <si>
    <t>Izdelava vzdolžne in prečne drenaže, globoke do 1,0 m, na podložni plasti iz cementnega betona, s trdimi plastičnimi cevmi premera 10 cm</t>
  </si>
  <si>
    <t>DD delno drenažne cevi (odprtine po obodu 220°)
PE-HD DN 100</t>
  </si>
  <si>
    <t>4.3   GLOBINSKO ODVODNJAVANJE - KANALIZACIJA</t>
  </si>
  <si>
    <t>šifra: 43.221</t>
  </si>
  <si>
    <t>Izdelava kanalizacije iz cevi iz polivinilklorida, vključno s podložno plastjo iz zmesi kamnitih zrn, premera 15 cm, v globini do 1,0 m</t>
  </si>
  <si>
    <t>PVC UK SN8 DN160</t>
  </si>
  <si>
    <t>šifra: N 43.901</t>
  </si>
  <si>
    <t>Rekonstrukcija temenskega priklopa padavinske kanalizacije na obstoječo kanalizacijo.</t>
  </si>
  <si>
    <t>vključno z vsemi potrebnimi montažnimi deli, dobavo in vgradnjo tesnila, obetoniranjem temenskega priklopa cevi ter čiščenjem kanalizacije</t>
  </si>
  <si>
    <t>šifra: N 43.902</t>
  </si>
  <si>
    <t>Izdelava novega temenskega priklopa padavinske kanalizacije na obstoječo kanalizacijo</t>
  </si>
  <si>
    <t>vključno s kronskim vrtanjem v obstoječo kanalizacijo, zatesnitvijo stika z vodotesno poliuretansko peno (kot npr. Tekapur pipe&amp;drain ali enakovredno),  obetoniranjem temenskega priklopa cevi ter čiščenjem kanalizacije</t>
  </si>
  <si>
    <t>šifra: 43.222</t>
  </si>
  <si>
    <t>Izdelava kanalizacije iz cevi iz polivinilklorida, vključno s podložno plastjo iz zmesi kamnitih zrn, premera 20 cm, v globini do 1,0 m</t>
  </si>
  <si>
    <t>PVC UK SN8 DN200</t>
  </si>
  <si>
    <t>šifra: 43.223</t>
  </si>
  <si>
    <t>Izdelava kanalizacije iz cevi iz polivinilklorida, vključno s podložno plastjo iz zmesi kamnitih zrn, premera 25 cm, v globini do 1,0 m</t>
  </si>
  <si>
    <t>PVC UK SN8 DN250</t>
  </si>
  <si>
    <t>šifra: 43.224</t>
  </si>
  <si>
    <t>Izdelava kanalizacije iz cevi iz polivinilklorida, vključno s podložno plastjo iz zmesi kamnitih zrn, premera 30 cm, v globini do 1,0 m</t>
  </si>
  <si>
    <t>PVC UK SN8 DN315</t>
  </si>
  <si>
    <t>šifra: 43.511</t>
  </si>
  <si>
    <t>Doplačilo za izdelavo kanalizacije v globini 1,1 do 2 m s cevmi premera do 30 cm</t>
  </si>
  <si>
    <t>šifra: N 43.842</t>
  </si>
  <si>
    <t>Pregled s TV kamero in čiščenje usedlin obstoječe padavinske kanalizacije BC DN400</t>
  </si>
  <si>
    <t>šifra: 43.841</t>
  </si>
  <si>
    <t>Pregled vgrajenih cevi s TV kamero</t>
  </si>
  <si>
    <t>4.4   JAŠKI</t>
  </si>
  <si>
    <t>šifra: 44.132</t>
  </si>
  <si>
    <t>Izdelava jaška iz cementnega betona, krožnega prereza s premerom 50 cm, globokega 1,0 do 1,5 m</t>
  </si>
  <si>
    <t>cestni požiralnik (pokrovi so zajeti v ločenih postavkah)</t>
  </si>
  <si>
    <t>šifra: 44.133</t>
  </si>
  <si>
    <t>Izdelava jaška iz cementnega betona, krožnega prereza s premerom 50 cm, globokega 1,5 do 2,0 m</t>
  </si>
  <si>
    <t>šifra: 44.134</t>
  </si>
  <si>
    <t>Izdelava jaška iz cementnega betona, krožnega prereza s premerom 50 cm, globokega 2,0 do 2,5 m</t>
  </si>
  <si>
    <t xml:space="preserve">cestni požiralnik (pokrovi so zajeti v ločenih postavkah) </t>
  </si>
  <si>
    <t>šifra: 44.164</t>
  </si>
  <si>
    <t>Izdelava jaška iz cementnega betona, krožnega prereza s premerom 80 cm, globokega 2,0 do 2,5 m</t>
  </si>
  <si>
    <t>šifra: 44.172</t>
  </si>
  <si>
    <t>Izdelava jaška iz cementnega betona, krožnega prereza s premerom 100 cm, globokega 1,0 do 1,5 m</t>
  </si>
  <si>
    <t xml:space="preserve">revizijski jašek (pokrovi so zajeti v ločenih postavkah) </t>
  </si>
  <si>
    <t>šifra: 44.173</t>
  </si>
  <si>
    <t>Izdelava jaška iz cementnega betona, krožnega prereza s premerom 100 cm, globokega 1,5 do 2,0 m</t>
  </si>
  <si>
    <t>šifra: N 44.850</t>
  </si>
  <si>
    <t>Dobava in vgraditev robniške rešetke iz duktilne litine z nosilnostjo 250 kN</t>
  </si>
  <si>
    <t>šifra: 44.952</t>
  </si>
  <si>
    <t>Dobava in vgraditev pokrova iz duktilne litine z nosilnostjo 125 kN, krožnega prereza s premerom 600 mm</t>
  </si>
  <si>
    <t>šifra: 44.972</t>
  </si>
  <si>
    <t>Dobava in vgraditev pokrova iz duktilne litine z nosilnostjo 400 kN, krožnega prereza s premerom 600 mm</t>
  </si>
  <si>
    <t>ODVODNJAVANJE SKUPAJ</t>
  </si>
  <si>
    <t>OPOMBA: Delavniške načrte za prometne znake izdela dobavitelj.</t>
  </si>
  <si>
    <t>6.1   POKONČNA OPREMA CEST</t>
  </si>
  <si>
    <t>šifra: 61.122</t>
  </si>
  <si>
    <t>Izdelava temelja iz cementnega betona C 12/15, globine 80 cm, premera 30 cm</t>
  </si>
  <si>
    <t>šifra: 61.166</t>
  </si>
  <si>
    <t xml:space="preserve">Izdelava temelja iz ojačenega cementnega betona od 0,41 do 0,8 m3/temelj za konzolni drog po načrtu </t>
  </si>
  <si>
    <t>statični izračun in armaturni načrt temeljev izdela dobavitelj konzolnega nosilca</t>
  </si>
  <si>
    <t>šifra: 61.213</t>
  </si>
  <si>
    <t>Dobava in vgraditev stebrička za prometni znak iz vroče cinkane jeklene cevi s premerom 64 mm, dolge 1500 mm</t>
  </si>
  <si>
    <t>šifra: 61.216</t>
  </si>
  <si>
    <t>Dobava in vgraditev stebrička za prometni znak iz vroče cinkane jeklene cevi s premerom 64 mm, dolge 3000 mm</t>
  </si>
  <si>
    <t>šifra: 61.217</t>
  </si>
  <si>
    <t>Dobava in vgraditev stebrička za prometni znak iz vroče cinkane jeklene cevi s premerom 64 mm, dolge 3500 mm</t>
  </si>
  <si>
    <t>šifra: 61.219</t>
  </si>
  <si>
    <t>Dobava in vgraditev stebrička za prometni znak iz vroče cinkane jeklene cevi s premerom 64 mm, dolge 4500 mm</t>
  </si>
  <si>
    <t>šifra: 61.249</t>
  </si>
  <si>
    <t>Dobava in vgraditev stebrička za prometni znak iz usločene, vroče cinkane jeklene cevi s premerom 64 mm, dolge 4500 mm</t>
  </si>
  <si>
    <t>šifra: N 61.373</t>
  </si>
  <si>
    <t>Dobava in vgraditev konzolnega "L"nosilca za prometni znak, svetle višine 2,50 m, razpetina konzole do 3,00 m</t>
  </si>
  <si>
    <t>šifra: 61.452</t>
  </si>
  <si>
    <t>Dobava in pritrditev trikotnega prometnega znaka, podloga iz aluminijaste pločevine, znak z odsevno folijo RA2, dolžina stranice a = 900 mm</t>
  </si>
  <si>
    <t>znak 2101   4x, 2101   3x</t>
  </si>
  <si>
    <t>šifra: 61.652</t>
  </si>
  <si>
    <t>Dobava in pritrditev okroglega prometnega znaka, podloga iz aluminijaste pločevine, znak z odsevno folijo RA2, premera 600 mm</t>
  </si>
  <si>
    <t>znak 2102   2x, 2304   7x</t>
  </si>
  <si>
    <t>šifra: 61.722</t>
  </si>
  <si>
    <t>Dobava in pritrditev prometnega znaka, podloga iz aluminijaste pločevine, znak z odsevno folijo RA1, velikost od 0,11 do 0,20 m2</t>
  </si>
  <si>
    <t>znak 4101   1x</t>
  </si>
  <si>
    <t>Dobava in pritrditev prometnega znaka, podloga iz aluminijaste pločevine, znak z odsevno folijo RA3, velikost od 0,11 do 0,20 m2</t>
  </si>
  <si>
    <t>znak 3313   6x</t>
  </si>
  <si>
    <t>šifra: 61.723</t>
  </si>
  <si>
    <t>Dobava in pritrditev prometnega znaka, podloga iz aluminijaste pločevine, znak z odsevno folijo RA1, velikost od 0,21 do 0,40 m2</t>
  </si>
  <si>
    <t>znak 2433   1x</t>
  </si>
  <si>
    <t>šifra: 61.727</t>
  </si>
  <si>
    <t>Dobava in pritrditev prometnega znaka, podloga iz aluminijaste pločevine, znak z odsevno folijo RA1, velikost od 2,01 do 4,00 m2</t>
  </si>
  <si>
    <t>znak 3401-1   2x</t>
  </si>
  <si>
    <t>šifra: N 61.915</t>
  </si>
  <si>
    <t>Ponovna postavitev obvestilnih lamel na konzolnem "L" nosilcu. Nov temelj obračunan ločeno.</t>
  </si>
  <si>
    <t xml:space="preserve">kos </t>
  </si>
  <si>
    <t>6.2   OZNAČBE NA VOZIŠČIH</t>
  </si>
  <si>
    <t>šifra: 62.431</t>
  </si>
  <si>
    <t>Izdelava debeloslojne vzdolžne označbe na vozišču z vročo plastiko z vmešanimi drobci / kroglicami stekla, vključno 200 g/m2 dodatnega posipa z drobci stekla, strojno, debelina plasti 3 mm, širina črte 10 cm</t>
  </si>
  <si>
    <t>šifra: 62.433</t>
  </si>
  <si>
    <t>Izdelava debeloslojne vzdolžne označbe na vozišču z vročo plastiko z vmešanimi drobci / kroglicami stekla, vključno 200 g/m2 dodatnega posipa z drobci stekla, strojno, debelina plasti 3 mm, širina črte 15 cm</t>
  </si>
  <si>
    <t xml:space="preserve">5122 (5-5-5)= 7 m, 5125, (7,5-1,5-7,5)= 300 m, 5111= 569 m, 5121 (1-1-1)= 185 m, 5124-2 (1-1-1)= 53 m, </t>
  </si>
  <si>
    <t>šifra: 62.533</t>
  </si>
  <si>
    <t>Dobava in vgraditev brizgane vroče plastike z vmešanimi drobci/kroglicami stekla za debeloslojno zvočno vzdolžno označbo vozišča, širine 15 cm, vključno 200 g/m2 dodatnega posipa z drobci stekla</t>
  </si>
  <si>
    <t>šifra: 62.436</t>
  </si>
  <si>
    <t>Izdelava debeloslojne vzdolžne označbe na vozišču z vročo plastiko z vmešanimi drobci / kroglicami stekla, vključno 200 g/m2 dodatnega posipa z drobci stekla, strojno, debelina plasti 3 mm, širina črte 30 cm</t>
  </si>
  <si>
    <t>5124-2 (1-1-1)</t>
  </si>
  <si>
    <t>šifra: 62.442</t>
  </si>
  <si>
    <t>Izdelava debeloslojne prečne in ostalih označb na vozišču z vročo plastiko z vmešanimi drobci / kroglicami stekla, vključno 200 g/m2 dodatnega posipa z drobci stekla, strojno, debelina plasti 3 mm, širina črte 20 do 30 cm</t>
  </si>
  <si>
    <t>5233, š=20cm, rdeče barve= 54 m, 5211= 4 m</t>
  </si>
  <si>
    <t>šifra: 62.443</t>
  </si>
  <si>
    <t>Izdelava debeloslojne prečne in ostalih označb na vozišču z vročo plastiko z vmešanimi drobci / kroglicami stekla, vključno 200 g/m2 dodatnega posipa z drobci stekla, strojno, debelina plasti 3 mm, širina črte 50 cm</t>
  </si>
  <si>
    <t>5333-2, l=3,25m</t>
  </si>
  <si>
    <t>šifra: 62.445</t>
  </si>
  <si>
    <t>Izdelava debeloslojne prečne in ostalih označb na vozišču z vročo plastiko z vmešanimi drobci / kroglicami stekla, vključno 200 g/m2 dodatnega posipa z drobci stekla, strojno, debelina plasti 3 mm, posamezna površina označbe do 0,5 m2</t>
  </si>
  <si>
    <t>5232 (0,5-0,5-0,5)= 33,5 m2, označba prometnih otokov K1= 112 m2</t>
  </si>
  <si>
    <t>šifra: 62.446</t>
  </si>
  <si>
    <t>Izdelava debeloslojne prečne in ostalih označb na vozišču z vročo plastiko z vmešanimi drobci / kroglicami stekla, vključno 200 g/m2 dodatnega posipa z drobci stekla, strojno, debelina plasti 3 mm, posamezna površina označbe 0,6 do 1,0 m2</t>
  </si>
  <si>
    <t>5442 (L= 5m) 3x, 5604 6x, 5609-1 2x</t>
  </si>
  <si>
    <t>šifra: 62.447</t>
  </si>
  <si>
    <t>Izdelava debeloslojne prečne in ostalih označb na vozišču z vročo plastiko z vmešanimi drobci / kroglicami stekla, vključno 200 g/m2 dodatnega posipa z drobci stekla, strojno, debelina plasti 3 mm, posamezna površina označbe 1,1 do 1,5 m2</t>
  </si>
  <si>
    <t>5462 5x, 5314-1, 5463 2x, 5607 8x</t>
  </si>
  <si>
    <t>šifra: 62.448</t>
  </si>
  <si>
    <t>Izdelava debeloslojne prečne in ostalih označb na vozišču z vročo plastiko z vmešanimi drobci / kroglicami stekla, vključno 200 g/m2 dodatnega posipa z drobci stekla, strojno, debelina plasti 3 mm, posamezna površina označbe nad 1,5 m2</t>
  </si>
  <si>
    <t>bele barve: 5231 (l=4,00m, š=0,50m)= 151 m2, 
rumene barve: 5333-2  ("BUS" na vozišču)= 14,5 m2, 
rumene barve: 5333 ("BUS" v niši)= 14,5 m2</t>
  </si>
  <si>
    <t>OPREMA CEST SKUPAJ</t>
  </si>
  <si>
    <t>7.9   PRESKUSI, NADZOR IN TEHNIČNA DOKUMENTACIJA</t>
  </si>
  <si>
    <t>šifra: 79.311</t>
  </si>
  <si>
    <t>Projektantski nadzor</t>
  </si>
  <si>
    <t>šifra: 79.351</t>
  </si>
  <si>
    <t>Geotehnični nadzor</t>
  </si>
  <si>
    <t>šifra: N 79.371</t>
  </si>
  <si>
    <t>Nadzor predstavnika upravljavca državne ceste (DRI)</t>
  </si>
  <si>
    <t>šifra: N 79.372</t>
  </si>
  <si>
    <t>Nadzor predstavnika upravljavca občinske ceste</t>
  </si>
  <si>
    <t>šifra: N 79.373</t>
  </si>
  <si>
    <t>Nadzor predstavnika upravljavca vodovodnega omrežja</t>
  </si>
  <si>
    <t>šifra: N 79.374</t>
  </si>
  <si>
    <t>Nadzor predstavnika upravljavca plinovoda</t>
  </si>
  <si>
    <t>šifra: N 79.375</t>
  </si>
  <si>
    <t>Nadzor predstavnika upravljavca telekomunikacijskega omrežja</t>
  </si>
  <si>
    <t>šifra: N 79.376</t>
  </si>
  <si>
    <t>Nadzor predstavnika upravljavca cestne razsvetljave</t>
  </si>
  <si>
    <t>šifra: N 79.516</t>
  </si>
  <si>
    <t>Izdelava geodetskega posnetka izvedenega stanja</t>
  </si>
  <si>
    <t>šifra: 79.514</t>
  </si>
  <si>
    <t>Izdelava projektne dokumentacije za projekt izvedenih del</t>
  </si>
  <si>
    <t>Izdelava projekta izvedenih del (PID) v treh (3) tiskanih in digitalnih (*.dwg, *.doc, *.pdf) izvodih,  v skladu z Gradbenim zakonom in Pravilnikom o podrobnejši vsebini dokumentacije in obrazcih, povezanih z graditvijo objektov</t>
  </si>
  <si>
    <t>TUJE STORITVE SKUPAJ</t>
  </si>
  <si>
    <t>5.0</t>
  </si>
  <si>
    <t>GRADBENA IN OBRTNIŠKA DELA</t>
  </si>
  <si>
    <t>10% NEPREDVIDENA DELA (SKUPAJ 1+2+3+5+6)</t>
  </si>
  <si>
    <t>1.2.1   ODSTRANITEV GRMOVJA, DREVES, VEJ IN PANJEV</t>
  </si>
  <si>
    <t>šifra: 12.132</t>
  </si>
  <si>
    <t>Odstranitev grmovja in dreves z debli premera do 10 cm ter vej na redko porasli površini - strojno</t>
  </si>
  <si>
    <t>odstranitev žive meje</t>
  </si>
  <si>
    <t>šifra: 12.152</t>
  </si>
  <si>
    <t>Posek in odstranitev drevesa z deblom premera 31 do 50 cm ter odstranitev vej</t>
  </si>
  <si>
    <t>vključno z mletjem panjev</t>
  </si>
  <si>
    <t>šifra: 12.321</t>
  </si>
  <si>
    <t>Porušitev in odstranitev asfaltne plasti v debelini do 5 cm</t>
  </si>
  <si>
    <t>v povprečni debelini 4 cm, vključno s skladiščenjem na gradbišču za kasnejšo vgradnjo v posteljico</t>
  </si>
  <si>
    <t>šifra: 12.371</t>
  </si>
  <si>
    <t>Rezkanje in odvoz asfaltne krovne plasti v debelini do 3 cm</t>
  </si>
  <si>
    <t>v debelini 2,5 cm, vključno s skladiščenjem na gradbišču za kasnejšo vgradnjo v posteljico, navezava na obstoječ pločnik</t>
  </si>
  <si>
    <t>v debelini 4 cm, navezava na obstoječ pločnik</t>
  </si>
  <si>
    <t>šifra: 12.476</t>
  </si>
  <si>
    <t>Porušitev in odstranitev zidu iz cementnega betona</t>
  </si>
  <si>
    <t>šifra: 21.113</t>
  </si>
  <si>
    <t>Površinski izkop plodne zemljine – 1. kategorije – strojno z odrivom do 100 m</t>
  </si>
  <si>
    <t>skladiščenje na gradbišču za kasnejše humusiranje brežin</t>
  </si>
  <si>
    <t>šifra: 21.364</t>
  </si>
  <si>
    <t>Izkop vezljive zemljine/zrnate kamnine 3. kategorije za temelje, kanalske rove, prepuste, jaške in drenaže, široke 1,1 do 2,0 m in globoke 1,1 do 2,0 m - strojno planiranje dna ročno</t>
  </si>
  <si>
    <t xml:space="preserve">izkop za zid, skladiščenje na gradbišču </t>
  </si>
  <si>
    <t>na priključkih, dobava iz kamnoloma</t>
  </si>
  <si>
    <t>na priključkih, uporaba predhodno rezkanega/porušenega asfalta, vgrajeni material mora biti v skladu s TSC 06.100:2003 Kamnita posteljica in povozni plato</t>
  </si>
  <si>
    <t>šifra: 24.117</t>
  </si>
  <si>
    <t>Izdelava nasipa iz zrnate kamnine - 3. kategorije z dobavo iz kamnoloma</t>
  </si>
  <si>
    <t>čelni zasip parapetnih zidov z materialom iz kamnoloma</t>
  </si>
  <si>
    <t>šifra: 24.212</t>
  </si>
  <si>
    <t>Zasip z vezljivo zemljino – 3. kategorije - strojno</t>
  </si>
  <si>
    <t>z materialom iz izkopa</t>
  </si>
  <si>
    <t>zaledni zasip parapetnega zidu z materialom iz izkopa</t>
  </si>
  <si>
    <t>šifra: 25.112</t>
  </si>
  <si>
    <t>Humuziranje brežine brez valjanja, v debelini do 15 cm - strojno</t>
  </si>
  <si>
    <t>brežine, zelenice in rekultivacija terena</t>
  </si>
  <si>
    <t>šifra: 25.231</t>
  </si>
  <si>
    <t>Zaščita brežine z roliranjem v debelini 30 cm</t>
  </si>
  <si>
    <t>kamnita obloga v suho, lomljenec debeline od 20 do 30 cm, površina 20 m2, vključno s temeljno peto</t>
  </si>
  <si>
    <t>šifra: 25.187</t>
  </si>
  <si>
    <t>Zasaditev raznih drevesnih in grmovnih vrst na zelenici, visokih 40 do 80 cm</t>
  </si>
  <si>
    <t>Zasaditev žive meje (Ligustrum vulgare, navadna kalina) na mestu predhodno odstranjene, vkoreninjene sadike, višine 30 – 50 cm, sajenje v cik-cak vzorcu, 5 sadik na tekoči meter, cena vključno s sadilnim materialom in delom</t>
  </si>
  <si>
    <t>šifra: 29.121</t>
  </si>
  <si>
    <t>Prevoz materiala na razdaljo nad 10 do 15 km</t>
  </si>
  <si>
    <t>material iz izkopa</t>
  </si>
  <si>
    <t>odstranjen parapetni zid</t>
  </si>
  <si>
    <t>šifra: 31.451</t>
  </si>
  <si>
    <t>Izdelava nosilne plasti bituminizirane zmesi AC 16 base
B 70/100 A4 v debelini 4 cm</t>
  </si>
  <si>
    <t>pločnik širina &gt; 2,0 m</t>
  </si>
  <si>
    <t>šifra: 31.453</t>
  </si>
  <si>
    <t>Izdelava nosilne plasti bituminizirane zmesi AC 16 base
B 50/70 A4 v debelini 6 cm</t>
  </si>
  <si>
    <t>pločnik širina &gt; 2,0 m, kjer so priključki</t>
  </si>
  <si>
    <t>šifra: 32.247</t>
  </si>
  <si>
    <t>Izdelava obrabne in zaporne plasti bituminizirane zmesi
AC 8 surf B 70/100 A4 v debelini 3 cm</t>
  </si>
  <si>
    <t>šifra: 32.251</t>
  </si>
  <si>
    <t>Izdelava obrabne in zaporne plasti bituminizirane zmesi
AC 8 surf B 70/100 A5 v debelini 2,5 cm</t>
  </si>
  <si>
    <t>pločnik širine &gt; 2,0 m</t>
  </si>
  <si>
    <t>šifra: 32.254</t>
  </si>
  <si>
    <t>Izdelava obrabne in zaporne plasti bituminizirane zmesi
AC 8 surf B 70/100 A5 v debelini 4 cm</t>
  </si>
  <si>
    <t>pločnik širine &lt; 2,0 m</t>
  </si>
  <si>
    <t>šifra: 32.493</t>
  </si>
  <si>
    <t>Pobrizg z nestabilno kationsko bitumensko emulzijo nad
0,50 kg/m2</t>
  </si>
  <si>
    <t>3.5   ROBNI ELEMENTI VOZIŠČ</t>
  </si>
  <si>
    <t>3.5.2   ROBNIKI</t>
  </si>
  <si>
    <t>šifra: 35.236</t>
  </si>
  <si>
    <t>Dobava in vgraditev predfabriciranega pogreznjenega robnika iz cementnega betona s prerezom 8/20 cm</t>
  </si>
  <si>
    <t>zunanja stran pločnika, vgraditev na podložni beton C16/20</t>
  </si>
  <si>
    <t>3.5.3   OBROBE</t>
  </si>
  <si>
    <t>šifra: 35.313</t>
  </si>
  <si>
    <t>Izdelava obrobe iz malih tlakovcev iz naravnega kamna velikosti 10 cm/10 cm /10 cm</t>
  </si>
  <si>
    <t>granitne kocke, vgraditev na mikroarmiran beton ali beton armiran z minimalno armaturo- C25/30</t>
  </si>
  <si>
    <t>Dobava in vgraditev bitumenskega traku za stike, širine 25 mm, debeline 8 mm</t>
  </si>
  <si>
    <t>3.6   BANKINE</t>
  </si>
  <si>
    <t>šifra: 36.211</t>
  </si>
  <si>
    <t>Izdelava humuzirane bankine, široke do 0,50 m</t>
  </si>
  <si>
    <t>material zajet pri humusu</t>
  </si>
  <si>
    <t>VOZIŠČNE KONSTURKCIJE SKUPAJ</t>
  </si>
  <si>
    <t>5.3   DELA S CEMENTNIM BETONOM</t>
  </si>
  <si>
    <t>šifra: N 53.320</t>
  </si>
  <si>
    <t xml:space="preserve">Dobava materiala in izdelava betonskega opornega zidu do 1,00 m nad terenom, skupaj s potrebnim izkopom zemlje III. kategorije, izdelan iz betona C 25/30, armaturo, opaži ter ostalimi pomožnimi deli, materiali in prevozi. </t>
  </si>
  <si>
    <t>šifra: N 54.573</t>
  </si>
  <si>
    <t>Višinska prilagoditev podesta stopnic (vključno z odstanitvijo prve stopnice). Vključno z vsemi pomožnimi deli in materiali.</t>
  </si>
  <si>
    <t>GRADBENA IN OBRTNIŠKA DELA SKUPAJ</t>
  </si>
  <si>
    <t>šifra: 61.651</t>
  </si>
  <si>
    <t>Dobava in pritrditev okroglega prometnega znaka, podloga iz aluminijaste pločevine, znak z odsevno folijo RA2, premera 400 mm</t>
  </si>
  <si>
    <t>znak 2311   2x, 2313   4x, 2315   3x, 2316   1x</t>
  </si>
  <si>
    <t>šifra: N 61.932</t>
  </si>
  <si>
    <t>Pritrditev prometnega znaka na drog cestne razsvetljave ali semafor, vključno z vsemi potrebnimi deli in materiali.</t>
  </si>
  <si>
    <t>šifra: 62.121</t>
  </si>
  <si>
    <t>Izdelava tankoslojne vzdolžne označbe na vozišču z enokomponentno belo barvo, vključno 250 g/m2 posipa z drobci / kroglicami stekla, strojno, debelina plasti suhe snovi 250 μm, širina črte 10 cm</t>
  </si>
  <si>
    <t>5111= 394 m, 5121 (1-1-1)= 32 m, dvakratno barvanje</t>
  </si>
  <si>
    <t>šifra: N 62.159</t>
  </si>
  <si>
    <t>Izdelava tankoslojne vzdolžne označbe na vozišču z enokomponentno rdečo barvo, vključno 250 g/m2 posipa z drobci / kroglicami stekla, strojno, debelina plasti suhe snovi 250 μm, širina črte 20 do 30 cm</t>
  </si>
  <si>
    <t>5233, š=0,20 m, dvakratno barvanje</t>
  </si>
  <si>
    <t>šifra: 62.165</t>
  </si>
  <si>
    <t>Izdelava tankoslojne prečne in ostalih označb na vozišču z enokomponentno belo barvo, vključno 250 g/m2 posipa z drobci / kroglicami stekla, strojno, debelina plasti suhe snovi 250 μm, površina označbe do 0,5 m2</t>
  </si>
  <si>
    <t>5212 (0,25- 0,25 -0,25m)= 0,7 m2, 5609-1= 14 m2, 5610= 14 m2, 
5461= 12 m2, 5462= 1,50 m2, 5464= 4,50 m2, 5604= 1,0 m2</t>
  </si>
  <si>
    <t>šifra: 62.428</t>
  </si>
  <si>
    <t>Izdelava debeloslojne prečne in ostalih označb na vozišču z večkomponentno hladno plastiko z vmešanimi drobci / kroglicami stekla, vključno 200 g/m2 dodatnega posipa z drobci stekla, strojno, debelina plasti 3 mm, posamezna površina označbe nad 1,5 m2</t>
  </si>
  <si>
    <t>5231, l=4,0 m, š=0,5 m</t>
  </si>
  <si>
    <t>OPOMBA: Tuje storitve so zajete pri glavni cesti.</t>
  </si>
  <si>
    <t>10% NEPREDVIDENA DELA (SKUPAJ 1+2+3+5)</t>
  </si>
  <si>
    <t>odstranjeni robniki</t>
  </si>
  <si>
    <t>5.8   KLJUČAVNIČARSKA DELA</t>
  </si>
  <si>
    <t>šifra: N 58.715</t>
  </si>
  <si>
    <t>Dobava in postavitev nadstrešnice avtobusnega postajališča iz inox jekla (tipa APL R03, dobavitelj Lešnik Lenart, d.o.o. ali enakovredne). V ceno všteta izdelava AB temeljev, asfaltirane pohodne površine, postavitev klopi, oglasnega panoja in koša za smeti. Izbrani tip nadstrešnice mora predhodno odobriti Občina Krško.</t>
  </si>
  <si>
    <t>OPOMBA: Oprema cest je zajeta pri pločniku (vertikalna prometna signalizacija) in glavni cesti (horizontalna prometna signalizacija).</t>
  </si>
  <si>
    <t>REKONSTRUKCIJA VODOVODA</t>
  </si>
  <si>
    <t>GRADBENO OBRTNIŠKA DELA</t>
  </si>
  <si>
    <t>TUJE STORITVE (montažna dela vodovod)</t>
  </si>
  <si>
    <t>Pri posameznih delih naveden izraz skladiščenje na gradbišču pojmuje lokacijo, za katero poskrbi izvajalec del sam. Pri tem so zajeti vsi potrebni prevozi, prenosi, nakladanja in razkladanja do te lokacije in nazaj.</t>
  </si>
  <si>
    <t>6.</t>
  </si>
  <si>
    <t>Na območju predvidene ureditve cest in pločnikov so izkopi in zasipi jarkov predvideni od planuma nevezane nosilne plasti voziščne konstrukcije (tampona).</t>
  </si>
  <si>
    <t>7.</t>
  </si>
  <si>
    <t>Predvideno je, da se rekonstrukcija vodovoda na prehodu preko vozišča izvede ob popolni zapori ceste.</t>
  </si>
  <si>
    <t>šifra: 00.000</t>
  </si>
  <si>
    <t xml:space="preserve">Javno obveščanje potrošnikov o prekinitvah dobave vode na običajen krajevni način in pravilih stroke. </t>
  </si>
  <si>
    <t>kpl</t>
  </si>
  <si>
    <t>Zakoličba trase za komunalne vode v ravninskem terenu, po projektu s 5% režijskega pribitka.</t>
  </si>
  <si>
    <t>Postavitev in zavarovanje prečenga profila za komunalne vode v ravninskem terenu.</t>
  </si>
  <si>
    <t>Demontaža oz. rezanje in odstranitev obstoječe cevi PE d63. Vključno z odvozom oz. predajo materiala zbiralcu ali predelovalcu gradbenih odpadkov in plačilom takse.</t>
  </si>
  <si>
    <t>Površinski izkop plodne zemljine – 1. kategorije – strojno z odrivom do 50 m.</t>
  </si>
  <si>
    <t>skladiščenje na gradbišču za kasnejše humusiranje zelenice</t>
  </si>
  <si>
    <t>Izkop kamnite grede za kanalske rove, jaške in drenaže, širine do 1,0 m in globine do 1,0 m – strojno, planiranje dna ročno.</t>
  </si>
  <si>
    <t>skladiščenje na gradbišču za kasnejšo ponovno vgradnjo</t>
  </si>
  <si>
    <t>šifra: 24.218</t>
  </si>
  <si>
    <t>Zasip z zrnato kamnino – 3. kategorije z dobavo iz kamnoloma.</t>
  </si>
  <si>
    <t>material granulacije 8-16 mm za osnovni zasip vodovodnih cevi do kote 30 cm nad temenom cevi</t>
  </si>
  <si>
    <t>material granulacije 8-16 mm za Izdelava peščene posteljice z utrditvijo do predpisane nosilnosti. Debelina posteljice pod cevjo po utrjevanju mora znašati minimalno 10 cm.</t>
  </si>
  <si>
    <t>Zasip jarka vodovodne cevi z zrnato kamnino – predhodno izkopani material kamnite posteljice.</t>
  </si>
  <si>
    <t>Zasip z vezljivo zemljino – 3. kategorije - strojno.</t>
  </si>
  <si>
    <t>2.5 BREŽINE IN ZELENICE</t>
  </si>
  <si>
    <t>šifra: 25.122</t>
  </si>
  <si>
    <t>Humuziranje brežine z valjanjem, v debelini do 15 cm - strojno.</t>
  </si>
  <si>
    <t>Doplačilo za zatravitev s semenom.</t>
  </si>
  <si>
    <t>GRADBENO IN OBRTNIŠKA DELA</t>
  </si>
  <si>
    <t>šifra: 0.000</t>
  </si>
  <si>
    <t xml:space="preserve">Diamantno kronsko vrtanje AB sten z odvozom odpadnega materiala na deponijo, ki si jo pridobi izvajalec del sam. </t>
  </si>
  <si>
    <t>vrtina premera 92 mm, debelina stene 20 cm</t>
  </si>
  <si>
    <t>5.9/2   HIDROIZOLACIJA</t>
  </si>
  <si>
    <t>Zatesnitev cevnega prehoda PE d90 skozi AB steno jaška s trajnoelastičnim kitom z zunanje in notranje strani jaška.</t>
  </si>
  <si>
    <t>TUJE STORITVE (montažna dela vodovoda)</t>
  </si>
  <si>
    <t>Dobava in vgradnja zaščitne PVC UK SN8 DN315 cevi. Na obeh koncih zaščitne cevi se odprtina med vodovodno iz zaščitno cevjo zatesni z enokomponentno poliuretansko peno (Tekapur Drain &amp; Pipe ali enakovredno).</t>
  </si>
  <si>
    <t xml:space="preserve">Dobava PE RC100 - tip 2, SDR11, vodovodnih cevi zunanjega premera 90 mm in notranjega 73,6 mm, tlačnega razreda PN16, po standardu SIST ISO4428 in SIST EN12201. </t>
  </si>
  <si>
    <t>Montaža PE RC100 - tip2, SDR11, zunanjega premera 90 mm. Z vsemi spremljajočimi deli, spuščanji v jarek, transporti, ter dobavo opozorilnega PVC traku, katerega na osnovni zasip cevovoda (nad osjo cevovoda) položi izvajalec gradbenih del. Posteljica in osnovni zasip cevovoda sta zajeta pri zemeljskih delih. Upoštevati tudi vstavljenje v zaščitno cev na območju prečkanja ceste.</t>
  </si>
  <si>
    <t>Dobava in montaža fazonskih kosov in armatur iz NL (nodularna litina), tlačnega razreda PN 16, komplet s spojnim in tesnilnim materialom ter sidranjem z betonskimi bloki iz betona C12/15.</t>
  </si>
  <si>
    <t>SHEMA V1</t>
  </si>
  <si>
    <t>•  zobata spojka, DN80/d90</t>
  </si>
  <si>
    <t>SHEMA V2</t>
  </si>
  <si>
    <t>•  FFQ kos 90°, DN80</t>
  </si>
  <si>
    <t>SHEMA V3</t>
  </si>
  <si>
    <t>•  FFR kos, DN80/DN50</t>
  </si>
  <si>
    <t>•  zobata spojka, DN50/d63</t>
  </si>
  <si>
    <t>Prevezava novega cevovoda na obstoječe omrežje, vključno z zapiranjem in odpiranjem cevovoda. Material zajet v predhodnih postavkah. Dela na obstoječem vodovodu izvede izključno upravljavec javnega vodovodnega sistema.</t>
  </si>
  <si>
    <t>šifra: 76.621</t>
  </si>
  <si>
    <t>Tlačna preizkus vodotesnosti cevovoda - glavni preizkus.</t>
  </si>
  <si>
    <t>mm1</t>
  </si>
  <si>
    <t>šifra: 76.711</t>
  </si>
  <si>
    <t>Izpiranje vodovoda.</t>
  </si>
  <si>
    <t>šifra: 76.721</t>
  </si>
  <si>
    <t>Dezinfekcija in sanitarni preizkus vodovoda.</t>
  </si>
  <si>
    <t>šifra: 76.811</t>
  </si>
  <si>
    <t>Izdelava osnov vodovoda in vnos v kataster komunalnih vodov.</t>
  </si>
  <si>
    <t>izdelava geodetskega posnetka pri odprtem jarku ter izdelava elaborata in vpis vodovoda v uradne evidence (elaborat za vpis v zbirni kataster GJI na GURS)</t>
  </si>
  <si>
    <t>Projektantski nadzor.</t>
  </si>
  <si>
    <t>Nadzor upravljavca vodovoda.</t>
  </si>
  <si>
    <t>Izdelava načrta izvedenih del (PID) za vodovod v treh (3) tiskanih in digitalnih (*.dwg, *.doc, *.pdf) izvodih,  v skladu z Gradbenim zakonom in Pravilnikom o podrobnejši vsebini dokumentacije in obrazcih, povezanih z graditvijo objektov</t>
  </si>
  <si>
    <t>TUJE STORITVE (montaža dela vodovoda) SKUPAJ</t>
  </si>
  <si>
    <t>KOMUNALNA KANALIZACIJA</t>
  </si>
  <si>
    <t>KANALIZACIJA</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</si>
  <si>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s plačilom takse, ...).</t>
  </si>
  <si>
    <t>Obnova in zavarovanje zakoličbe trase komunalnih vodov v ravninskem terenu.</t>
  </si>
  <si>
    <t>Postavitev in zavarovanje prečnega profila za komunalne vode v ravninskem terenu.</t>
  </si>
  <si>
    <t>1.2 ČIŠČENJE TERENA</t>
  </si>
  <si>
    <t>v debelini 4 cm, vključno s skladiščenjem na gradbišču za kasnejšo vgradnjo v posteljico, navezava na obstoječe vozišče.</t>
  </si>
  <si>
    <t>Porušitev in odstranitev kanalizacije iz cevi s premerom do 40 cm.</t>
  </si>
  <si>
    <t>m</t>
  </si>
  <si>
    <t>šifra: 12.432</t>
  </si>
  <si>
    <t>Porušitev in odstranitev jaška z notranjo stranico/premerom 61 do 100 cm.</t>
  </si>
  <si>
    <r>
      <t>m</t>
    </r>
    <r>
      <rPr>
        <vertAlign val="superscript"/>
        <sz val="11"/>
        <rFont val="Segoe UI"/>
        <family val="2"/>
        <charset val="238"/>
      </rPr>
      <t>3</t>
    </r>
  </si>
  <si>
    <t>šifra: 21.335</t>
  </si>
  <si>
    <t>Izkop mehke kamnine – 4. kategorije za temelje, kanalske rove, prepuste, jaške in drenaže, širine do 1,0 m in globine 2,1 do 4,0 m.</t>
  </si>
  <si>
    <t>Izkop trde kamnine – 5. kategorije za temelje, kanalske rove, prepuste, jaške in drenaže, širine do 1,0 m in globine 2,1 do 4,0 m.</t>
  </si>
  <si>
    <t>Doplačilo za ročni izkop zrnate kamnine – 3. kategorije.</t>
  </si>
  <si>
    <t>Izkop pod podprnim zidom:
• pri kanalu K1.1,
• hišni priključek med profilom P18 in P19,
• hišni priključek med profilom P25 in P26.</t>
  </si>
  <si>
    <t>material granulacije 8-16 mm za osnovni zasip kanalizacijskih cevi do kote 30 cm nad temenom cevi</t>
  </si>
  <si>
    <t>predhodno izkopan material kamnite posteljice</t>
  </si>
  <si>
    <t>material granulacije 0-63 mm za zasip jarkov</t>
  </si>
  <si>
    <t>Humuziranje brežin in zelenic z valjanjem, v debelini do 20 cm - strojno.</t>
  </si>
  <si>
    <t>s plodno zemljino iz izkopa</t>
  </si>
  <si>
    <r>
      <t>m</t>
    </r>
    <r>
      <rPr>
        <vertAlign val="superscript"/>
        <sz val="11"/>
        <rFont val="Segoe UI"/>
        <family val="2"/>
        <charset val="238"/>
      </rPr>
      <t>2</t>
    </r>
  </si>
  <si>
    <t>Prevoz materiala na razdaljo nad 5000 do 7000 m.</t>
  </si>
  <si>
    <t>4.3 GLOBINSKO ODVODNJAVANJE - KANALIZACIJA</t>
  </si>
  <si>
    <t>šifra: 43.153</t>
  </si>
  <si>
    <t>Izdelava kanalizacije iz cevi iz poliestra, vključno s podložno plastjo iz zmesi kamnitih zrn, premera 25 cm, v globini do 1,0 m</t>
  </si>
  <si>
    <t>Dobava kanalizacijskih cevi DN250, togosti SN 10.000 N/m2, izdelane iz armiranega poliestra po SIST EN 14 364. Cevi dolžine 6 m imajo na eni strani montirano poliestersko spojko z EPDM tesnilom. Notranji zaščitni sloj cevi mora imeti debelino najmanj 1,0 mm.</t>
  </si>
  <si>
    <t>DN250</t>
  </si>
  <si>
    <r>
      <t>m</t>
    </r>
    <r>
      <rPr>
        <vertAlign val="superscript"/>
        <sz val="11"/>
        <rFont val="Segoe UI"/>
        <family val="2"/>
        <charset val="238"/>
      </rPr>
      <t>1</t>
    </r>
  </si>
  <si>
    <t>Izdelava kanalizacije iz cevi iz polivinilklorida, vključno s podložno plastjo iz zmesi kamnitih zrn, premera 20 cm, v globini do 1,0 m.</t>
  </si>
  <si>
    <t>Izdelava hišnega priključka od revizijskega jaška na javnem kanalu, do kontrolnega jaška priključka.</t>
  </si>
  <si>
    <t>šifra: 43.225</t>
  </si>
  <si>
    <t>Izdelava kanalizacije iz cevi iz polivinilklorida, vključno s podložno plastjo iz zmesi kamnitih zrn, premera 40 cm, v globini do 1,0 m.</t>
  </si>
  <si>
    <t>Predvideni kanal K1.2 in K1.3 poteka nad vodovodno cevjo zato se kanalizacijsko cev položi v dodatno zaščitno cev PVC UK SN8 DN400. Odprtino med cevema se na skrajnih delih  zatesni z vodotesno poliuretansko peno (Tekapur pipe&amp;drain ali enakovredno).</t>
  </si>
  <si>
    <t>šifra: 43.293</t>
  </si>
  <si>
    <t>Obbetoniranje cevi za kanalizacijo s cementnim betonom C 16/20,  premera 25 cm.</t>
  </si>
  <si>
    <t>obbetoniranje cevi do podpornega zidu:
• pri kanalu K1.1,
• hišni priključek med profilom P18 in P19,
• hišni priključek med profilom P25 in P26.</t>
  </si>
  <si>
    <t>šifra: 43.325</t>
  </si>
  <si>
    <t>Izdelava kanalizacije iz cevi iz cementnega betona, vključno s podložno plastjo iz zmesi kamnitih zrn, premera 40 cm, v globini do 1,0 m.</t>
  </si>
  <si>
    <t>Doplačilo za izdelavo kanalizacije v globini 1,1 do 2 m s cevmi premera do 30 cm.</t>
  </si>
  <si>
    <t>šifra: 43.512</t>
  </si>
  <si>
    <t>Doplačilo za izdelavo kanalizacije v globini 1,1 do 2 m s cevmi premera 31 do 60 cm .</t>
  </si>
  <si>
    <t>šifra: 43.521</t>
  </si>
  <si>
    <t>Doplačilo za izdelavo kanalizacije v globini 2,1 do 4 m s cevmi premera do 30 cm .</t>
  </si>
  <si>
    <t>šifra: 43.832</t>
  </si>
  <si>
    <t>Preskus tesnosti cevi premera 21 do 50 cm.</t>
  </si>
  <si>
    <t>Pregled vgrajenih cevi s TV kamero.</t>
  </si>
  <si>
    <t>4.4 JAŠKI</t>
  </si>
  <si>
    <t>šifra: 44.141</t>
  </si>
  <si>
    <t>Izdelava jaška iz cementnega betona, krožnega prereza s premerom 80 cm, globokega do 1,0 m.</t>
  </si>
  <si>
    <t>revizijski jašek (pokrovi so zajeti v ločenih postavkah) za hišne priključke</t>
  </si>
  <si>
    <t>Izdelava jaška iz cementnega betona, krožnega prereza s premerom 100 cm, globokega 1,5 do 2,0 m.</t>
  </si>
  <si>
    <t>šifra: 44.245</t>
  </si>
  <si>
    <t>Izdelava jaška iz cementnega betona, izmere prereza 100/100 cm, globokega nad 2,5 m.</t>
  </si>
  <si>
    <t>- revizijski jašek (pokrovi je zajet v ločeni postavki)
- jašek globine 3,94 m se izvede na obstoječi cevi BC40
- AB plošče in stene iz betona SIST EN 206 C30/37 XC4, XD2,PV2 Cl 0,2 Dmax32
- izdelava mulde iz zaglajenega betona SIST EN 206 C15/20 XC2 Cl 0,2 Dmax8
- armatura iz betonskega jakla RA 400/500 do fi 12 mm in armaturnih mrež
- opaž</t>
  </si>
  <si>
    <t>šifra: 44.541</t>
  </si>
  <si>
    <t>Izdelava povoznega jaška iz poliesterskega laminata, krožnega prereza s premerom 100 cm, globokega do 1,0 m</t>
  </si>
  <si>
    <t>Prefabriciran revizijski jašek iz armiranega poliestra SN10.000, skupaj z armiranobetonskim obročem, razbremenilno armiranobetonsko ploščo.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 Montaža (vgradnja) revizijskega jaška iz armiranega poliestra skupaj z betonskim obročem, rezbremenilno ploščo in NL pokrovom premera 60 cm ter z vodotesnimi spoji. Dno gradbene jame jaška se izdela iz kamnitega drobljenca granulacije 16-32mm, debeline 30 cm. Ležišče jaška iz betona C16/20, debeline 10 cm. Pred montažo jaška prostor pod muldo zapolniti z betonom C16/20.</t>
  </si>
  <si>
    <t>K1.2-RJ1; DN1000; H=97cm; H(GRP)=72cm</t>
  </si>
  <si>
    <t>šifra: 44.542</t>
  </si>
  <si>
    <t>Izdelava povoznega jaška iz poliesterskega laminata, krožnega prereza s premerom 100 cm, globokega 1,0 do 1,5 m.</t>
  </si>
  <si>
    <t>K1.3-RJ1; DN1000; H=110cm; H(GRP)=85cm</t>
  </si>
  <si>
    <t>K1.4-RJ1; DN1000; H=143cm; H(GRP)=118cm</t>
  </si>
  <si>
    <t>K1.5-RJ1; DN1000; H=141cm; H(GRP)=116cm</t>
  </si>
  <si>
    <t>K1.6-RJ1; DN1000; H=141cm; H(GRP)=116cm</t>
  </si>
  <si>
    <t>šifra: 44.543</t>
  </si>
  <si>
    <t>Izdelava povoznega jaška iz poliesterskega laminata, krožnega prereza s premerom 100 cm, globokega 1,5 do 2,0 m.</t>
  </si>
  <si>
    <t>K1-RJ7; DN1000; H=196cm; H(GRP)=171cm</t>
  </si>
  <si>
    <t>K1-RJ8; DN1000; H=184cm; H(GRP)=159cm</t>
  </si>
  <si>
    <t>K1-RJ9; DN1000; H=178cm; H(GRP)=153cm</t>
  </si>
  <si>
    <t>K1-RJ10; DN1000; H=177cm; H(GRP)=152cm</t>
  </si>
  <si>
    <t>K1-RJ11; DN1000; H=176cm; H(GRP)=151cm</t>
  </si>
  <si>
    <t>K1-RJ12; DN1000; H=175cm; H(GRP)=150cm</t>
  </si>
  <si>
    <t>K1-RJ13; DN1000; H=172cm; H(GRP)=147cm</t>
  </si>
  <si>
    <t>šifra: 44.544</t>
  </si>
  <si>
    <t>Izdelava povoznega jaška iz poliesterskega laminata, krožnega prereza s premerom 100 cm, globokega 2,0 do 2,5 m.</t>
  </si>
  <si>
    <t>K1-RJ1; DN1000; H=223cm; H(GRP)=198cm</t>
  </si>
  <si>
    <t>K1-RJ2; DN1000; H=214cm; H(GRP)=189cm</t>
  </si>
  <si>
    <t>K1-RJ3; DN1000; H=213cm; H(GRP)=188cm</t>
  </si>
  <si>
    <t>K1-RJ4; DN1000; H=219cm; H(GRP)=194cm</t>
  </si>
  <si>
    <t>K1-RJ5; DN1000; H=215cm; H(GRP)=190cm</t>
  </si>
  <si>
    <t>K1-RJ6; DN1000; H=209cm; H(GRP)=184cm</t>
  </si>
  <si>
    <t>K1-RJ14; DN1000; H=205cm; H(GRP)=180cm</t>
  </si>
  <si>
    <t>K1-RJ15; DN1000; H=223cm; H(GRP)=198cm</t>
  </si>
  <si>
    <t>K1-RJ16; DN1000; H=242cm; H(GRP)=217cm</t>
  </si>
  <si>
    <t>šifra: 44.545</t>
  </si>
  <si>
    <t>Izdelava povoznega jaška iz poliesterskega laminata, krožnega prereza s premerom 100 cm, globokega nad 2,5 m.</t>
  </si>
  <si>
    <t>K1-RJ17; DN1000; H=264cm; H(GRP)=239cm</t>
  </si>
  <si>
    <t>K1-RJ18; DN1000; H=293cm; H(GRP)=268cm</t>
  </si>
  <si>
    <t>K1-RJ19; DN1000; H=328cm; H(GRP)=303cm</t>
  </si>
  <si>
    <t>K1-RJ20; DN1000; H=365cm; H(GRP)=340cm</t>
  </si>
  <si>
    <t>K1-RJ21; DN1000; H=395cm; H(GRP)=370cm</t>
  </si>
  <si>
    <t>K1.1-RJ1; DN1000; H=414cm; H(GRP)=332cm</t>
  </si>
  <si>
    <t>K1.7-RJ1; DN1000; H=341cm; H(GRP)=316cm</t>
  </si>
  <si>
    <t>šifra: 44.962</t>
  </si>
  <si>
    <t>Dobava in vgraditev pokrova iz duktilne litine z nosilnostjo 250 kN, krožnega prereza s premerom 600 mm.</t>
  </si>
  <si>
    <t>šifra: 44.967</t>
  </si>
  <si>
    <t>Dobava in vgraditev pokrova iz duktilne litine z nosilnostjo 250 kN, s prerezom 600/600 mm.</t>
  </si>
  <si>
    <t>Dobava in vgraditev pokrova iz duktilne litine z nosilnostjo 400 kN, krožnega prereza s premerom 600 mm.</t>
  </si>
  <si>
    <t>ventiliran</t>
  </si>
  <si>
    <t>Preizkus tesnosti jaškov.</t>
  </si>
  <si>
    <t>KANALIZACIJA SKUPAJ</t>
  </si>
  <si>
    <t>vrtina premera 300 mm, debelina stene 20 cm, vrtanje pod kotom</t>
  </si>
  <si>
    <t>Navezava kanalizacijske cevi GRP DN250 na pravokotni betonski jašek ter zatesnitev prehoda cevi skozi AB steno jaška z vodotesno poliuretansko peno (Tekapur pipe&amp;drain ali enakovredno).</t>
  </si>
  <si>
    <t>Rezanje in odstranitev temena betonske cevi BC40 znotraj novo izvedenega AB pravokotnega jaška. Odstrani se zgornja polovica prereza kanalizacijske cevi.</t>
  </si>
  <si>
    <t>Geotehnični nadzor.</t>
  </si>
  <si>
    <t>Nadzor predstavnika upravljavca državne ceste.</t>
  </si>
  <si>
    <t>Izdelava geodetskega posnetka izvedenega stanja kanala.</t>
  </si>
  <si>
    <t>Izdelava načrta izvedenih del (PID) za komunalno kanalizacijo v štirih (4) tiskanih in digitalnih (*.dwg, *.doc, *.pdf) izvodih,  v skladu z Gradbenim zakonom in Pravilnikom o  projektni dokumentaciji</t>
  </si>
  <si>
    <t>10% NEPREDVIDENA DELA (1+2+5+7)</t>
  </si>
  <si>
    <t>10% NEPREDVIDENA DELA (1+2+3+4+5)</t>
  </si>
  <si>
    <t xml:space="preserve">objekt:   </t>
  </si>
  <si>
    <t xml:space="preserve">UREDITEV VOZIŠČA GLAVNE CESTE G1-5/0336 </t>
  </si>
  <si>
    <t>KRŠKO - LESKOVEC NA PODODSEKU OD KM 0+055</t>
  </si>
  <si>
    <t xml:space="preserve">(KROŽIŠČE MOST ČEZ SAVO) DO KM 1+111 </t>
  </si>
  <si>
    <t>(KRIŽIŠČE PRI POKOPALIŠČU)</t>
  </si>
  <si>
    <t xml:space="preserve">investitor:   </t>
  </si>
  <si>
    <t xml:space="preserve">OBČINA KRŠKO, </t>
  </si>
  <si>
    <t>Cesta krških žrtev 14, 8270 Krško</t>
  </si>
  <si>
    <t xml:space="preserve">  </t>
  </si>
  <si>
    <t>T.2.2.1.1. REKAPITULACIJA - CESTNA RAZSVETLJAVA</t>
  </si>
  <si>
    <t>A.</t>
  </si>
  <si>
    <t>REKAPITULACIJA GRADBENA DELA</t>
  </si>
  <si>
    <t>B.</t>
  </si>
  <si>
    <t>REKAPITULACIJA CESTNA RAZSVETLJAVA - ELEKTRO DELA</t>
  </si>
  <si>
    <t>C.</t>
  </si>
  <si>
    <t>ELEKTROENERGETSKI VODI - NN PRIKLJUČEK CR</t>
  </si>
  <si>
    <t>D.</t>
  </si>
  <si>
    <t>ZAŠČITA EE VODOV</t>
  </si>
  <si>
    <t>22% DDV</t>
  </si>
  <si>
    <t xml:space="preserve">SKUPAJ </t>
  </si>
  <si>
    <t>Enota mere</t>
  </si>
  <si>
    <t>Količina</t>
  </si>
  <si>
    <t>Cena</t>
  </si>
  <si>
    <t>Skupaj</t>
  </si>
  <si>
    <t xml:space="preserve">A. </t>
  </si>
  <si>
    <t>GRADBENA DELA</t>
  </si>
  <si>
    <t>1.0.</t>
  </si>
  <si>
    <t>1.1.</t>
  </si>
  <si>
    <t>GEODETSKA DELA</t>
  </si>
  <si>
    <t>Trasiranje trase kabelskega kabla oz. kabelske kanalizacije 
z označevanjem v naselju ali ovirami:</t>
  </si>
  <si>
    <t xml:space="preserve">Pripravljalna dela na gradbišču
</t>
  </si>
  <si>
    <t xml:space="preserve">Obeleženje in zakoličba trase obstoječih in projektiranih telefonskih in energetskih kablov, vodovoda ter kanalizacije in drugih komunalnih vodov ter označbe križanj:
</t>
  </si>
  <si>
    <t>SKUPAJ GEODETSKA DELA</t>
  </si>
  <si>
    <t>1.2.</t>
  </si>
  <si>
    <t>ČIŠČENJE TERENA</t>
  </si>
  <si>
    <t>Demontaža obstoječih svetilk in kandelabrov,</t>
  </si>
  <si>
    <t>odvoz na začasno deponijo</t>
  </si>
  <si>
    <t>Strojno rušenje obstoječih temeljev drogov CR, odvoz materiala na stalno deponijo</t>
  </si>
  <si>
    <t>SKUPAJ PREDDELA</t>
  </si>
  <si>
    <t>2.0.</t>
  </si>
  <si>
    <t>2.1.</t>
  </si>
  <si>
    <t>IZKOPI</t>
  </si>
  <si>
    <t>Strojni izkop kabelskega jarka globine 1.0m in širine 0.4m, odvoz odvečenega materiala na deponijo do 15km</t>
  </si>
  <si>
    <t>m³</t>
  </si>
  <si>
    <t>Strojni izkop jame za kabelske jaške, odvoz odvečenega materiala na deponijo do 20km, v zemljišču III., IV. do V. Kategorije</t>
  </si>
  <si>
    <t>Strojni izkop za temelje OJR in svetilk dim. 0.8x0.8x1.0m, odvoz odvečenega materiala na deponijo do 15km, v zemljišču III., IV. do V. Kategorije</t>
  </si>
  <si>
    <t>SKUPAJ IZKOPI</t>
  </si>
  <si>
    <t>2.2.</t>
  </si>
  <si>
    <t>KABELSKA POSTELJICA, ZASIPI</t>
  </si>
  <si>
    <t>Izdelava kabelske posteljice dim. 0.2x0.4m s peskom granulacije 0-4mm</t>
  </si>
  <si>
    <t>Zasipi EKK in KJ po potrebi z ustreznimi peščenimi frakcijami ter utrjevanje v slojih po 20cm, granulacije 0-4mm</t>
  </si>
  <si>
    <t>SKUPAJ KABELSKA POSTELJICA, ZASIPI</t>
  </si>
  <si>
    <t>2.3.</t>
  </si>
  <si>
    <t>BREŽINE IN ZELENICE</t>
  </si>
  <si>
    <t>Povrnitev trase v staro stanje (fino planiranje, ponovna zatravitev...)</t>
  </si>
  <si>
    <r>
      <t>m</t>
    </r>
    <r>
      <rPr>
        <sz val="10"/>
        <rFont val="Calibri"/>
        <family val="2"/>
        <charset val="238"/>
      </rPr>
      <t>²</t>
    </r>
  </si>
  <si>
    <t>SKUPAJ BREŽINE IN ZELENICE</t>
  </si>
  <si>
    <t>SKUPAJ ZEMELJSKA DELA</t>
  </si>
  <si>
    <t>4.0.</t>
  </si>
  <si>
    <t>KABELSKA KANALIZACIJA IN JAŠKI</t>
  </si>
  <si>
    <t>4.1.</t>
  </si>
  <si>
    <t>KABELSKA KANALIZACIJA</t>
  </si>
  <si>
    <t>Dobava in polaganje cevi PVC cevi Ø29mm od razdelilcev kandelabra do svetilke</t>
  </si>
  <si>
    <t>Dobava in polaganje cevi PVC cevi Ø 110mm na globini 0.8m med jaški CR</t>
  </si>
  <si>
    <t>Dobava in polaganje cevi PVC cevi 
Ø 75mm od jaška do razdelilca kandelabra</t>
  </si>
  <si>
    <t>SKUPAJ KABELSKA KANALIZACIJA</t>
  </si>
  <si>
    <t>4.2.</t>
  </si>
  <si>
    <t>JAŠKI</t>
  </si>
  <si>
    <t>Izdelava AB kabelskega jaška  iz B.C. Ø60/100cm,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</si>
  <si>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in dobava težkega LTŽ pokrova 250kN opremljen z napisom CESTNA RAZSVETLJAVA</t>
  </si>
  <si>
    <t>SKUPAJ JAŠKI</t>
  </si>
  <si>
    <t xml:space="preserve">SKUPAJ KABELSKA KANALIZACIJA IN JAŠKI </t>
  </si>
  <si>
    <t>5.0.</t>
  </si>
  <si>
    <t>5.1.</t>
  </si>
  <si>
    <t>DELO S CEMENTNIM BETONOM</t>
  </si>
  <si>
    <t>Izdelava betonskega temelja za 9m kandelaber dim. 0.8x0.8x1.0m, s štirimi sidrnimi vijaki M 24x 1m ter 2x PVC cevjo fi 75mm</t>
  </si>
  <si>
    <t>Obbetoniranje kabelske kanalizacije na mestih prehoda pod utrjenimi površinami v debelini 15cm s pustim betonom C20/25</t>
  </si>
  <si>
    <t>Dobava in montaža tipskega betonskega temelja dim.1000x1000x305mm, z vgrajenimi štirimi cevmi Ø 110mm za OCR</t>
  </si>
  <si>
    <t>SKUPAJ DELO S CEMENTNIM BETONOM</t>
  </si>
  <si>
    <t xml:space="preserve">SKUPAJ GRADBENO OBRTNIŠKA DELA </t>
  </si>
  <si>
    <t>CESTNA RAZSVETLJAVA ELEKTRO DELA</t>
  </si>
  <si>
    <t>6.1.</t>
  </si>
  <si>
    <t>ELEKTRO DELA</t>
  </si>
  <si>
    <t>Dobava in polaganje kabla NYY-J  4x2.5mm²  v cev PVC Ø 29mm od razdelilcev kandelabrov do svetilke</t>
  </si>
  <si>
    <t>Dobava in polaganje kabla NAYY-J  5x16mm²  v cev PVC Ø 110mm do razdelilcev  nove CR</t>
  </si>
  <si>
    <t>Vris kabelske kanalizacije JR v podzemni kataster</t>
  </si>
  <si>
    <t>Dobava in montaža ravnega vroče cinkanega kovinskega droga višine h=9m nad nivojem zemlje,  s siderno ploščo in sidernimi vijaki skladno s tipizacijo upravljalca na tem območju ter dimenzionirani za pritisk vetra do 500N/m² z vsemi potrebnimi A-testi, dokazili o skladnosti s standardi, ter statičnimi izračuni
Dokumenti, ki jih je potrebno predložiti:
- CE certifikat za EN40/ EN12899 in EN12767 s povezavo na dokumentacijo 
- Navodila proizvajalca za postavljanje in montažo</t>
  </si>
  <si>
    <t>Dobava in montaža razdelilca v kandelabru z vgrajeno cevno varovalko 1X6A, za varovanje kabla do svetilke</t>
  </si>
  <si>
    <t xml:space="preserve">S1 - Modularna cestna svetilka za kandelaber brez hladilnih reber, primarno usmerjanje svetlobe leča, material: PMMA, primarni svetlobnotehnični pokrov: pokrov, material: varnostno kaljeno steklo (ESG), prozoren material, porazdelitev svetilnosti: ST0.8a, izstop svetlobe: direktno sevajoče, primarna svetlobna karakteristika: asimetrično, način montaže: nastavek, nastavek, LED High Power LED, nazivni svetlobni tok: 5110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39,1 W,redukcija: 18 W, ohišje svetilke brez hladilnih reber, material: aluminij tlačno ulito, prašno premazano, v Siteco® kovinsko sivi barvi (DB 702S), kandelabrska prirobnica: 60mm: 5XC10008XM2, zaščitna stopnja (celota): IP66,zaščitni razred (celota): zaščitni razred II (RII - zaščitno izoliranje), certifikacijski znak: CE, ENEC, VDE, </t>
  </si>
  <si>
    <t>odpornost na udarce: IK09, dopustna okoliška temperatura za zunanja območja uporabe: -35..+50°C, (kot npr. 5XE2C32B08DA - Siteco Streetlight 21)</t>
  </si>
  <si>
    <t xml:space="preserve">S2- Modularna cestna svetilka za kandelaber brez hladilnih reber,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5110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39,1 W,redukcija: 18 W, ohišje svetilke brez hladilnih reber, material: aluminij tlačno ulito, prašno premazano, v Siteco® kovinsko sivi barvi (DB 702S), kandelabrska prirobnica: 60mm: 5XC10008XM2, zaščitna stopnja (celota): IP66,zaščitni razred (celota): zaščitni razred II (RII - zaščitno izoliranje), certifikacijski znak: CE, ENEC, VDE, </t>
  </si>
  <si>
    <t>odpornost na udarce: IK09, dopustna okoliška temperatura za zunanja območja uporabe: -35..+50°C, kot npr. 5XE2D32B08DA - Siteco Streetlight 21</t>
  </si>
  <si>
    <t>8.</t>
  </si>
  <si>
    <t xml:space="preserve">S3- Modularna svetilka za kandelaber brez hladilnih reber, primarno usmerjanje svetlobe leča, material: PMMA, primarni svetlobnotehnični pokrov: pokrov, material: varnostno kaljeno steklo (ESG), prozoren material, porazdelitev svetilnosti za prehode za pešce: PC-R, izstop svetlobe: direktno sevajoče, primarna svetlobna karakteristika: asimetrično, način montaže: nastavek, nastavek, LED High Power LED, nazivni svetlobni tok: 11.677 lm, barva svetlobe: 730, barvna temperatura: 3000K, predstikalna naprava: EVG-z možnostjo zatemnjevanja, upravljanje: fleksibilno parametriranje svetlobnega toka, časovno-odvisno upravljanje svetlobnega toka, nadzor in zagotavljanje konstantnega svetlobnega toka,termična zaščita, elektronska redukcija moči, priklop na omrežje: 220..240V, AC, 50/60Hz, začetek  obratovalne dobe: 87 W, ohišje svetilke, material: aluminij tlačno ulito, prašno premazano, v Siteco® kovinsko sivi barvi (DB 702S), kandelabrska prirobnica: 60mm: 5XC10008XM2, 76mm: 5XC10008XM1, zaščitna stopnja (celota): IP66, zaščitni razred (celota): zaščitni razred II (RII - zaščitno izoliranje), certifikacijski znak: CE, ENEC, VDE, </t>
  </si>
  <si>
    <t>odpornost na udarce: IK09, dopustna okoliška temperatura za zunanja območja uporabe: -35..+50°C, osvetljevanje cest in trgov skladno s standardi, (kot npr. SITECO 5XE2G32D08MA)</t>
  </si>
  <si>
    <t>9.</t>
  </si>
  <si>
    <t>Dobava in montaža ZNO za označevanje prehodov za pešce enostranski s stranskim vpetjem,  izvedba z utripalcem nad znakom. Znaki so izdelani skladno s SIST EN 12899-1:2008 in imajo CE znak (kot. Npr. Meblo Signalizacija, MS10201).</t>
  </si>
  <si>
    <t>10.</t>
  </si>
  <si>
    <t xml:space="preserve">Dobava in vgadnja Fe/Zn 25x4mm ozemljitvenega traka s potrebnimi križnimi sponkami </t>
  </si>
  <si>
    <t>11.</t>
  </si>
  <si>
    <t>Dobava in montaža toplo cinkanih križnih sponk FeZn 60x60mm in izdelava križnih stikov</t>
  </si>
  <si>
    <t>12.</t>
  </si>
  <si>
    <t xml:space="preserve">OCR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</si>
  <si>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-trifazni števec delovne energije (v skladu s SZP)</t>
  </si>
  <si>
    <t>~ozemljitev PY 16 mm</t>
  </si>
  <si>
    <t>~glavno stikalo ES68/40A</t>
  </si>
  <si>
    <t>~Inštalacijski odklopnik, karak. C6A, 1 polni, 10kA</t>
  </si>
  <si>
    <t>~svetlobno stikalo HTR</t>
  </si>
  <si>
    <t>~svetlobni senzor za HTR</t>
  </si>
  <si>
    <t>~preklopna ura DIGI 20</t>
  </si>
  <si>
    <t>- ločilnik 160A/1 EFEN</t>
  </si>
  <si>
    <t>- ločilnik 250A/1 EFEN</t>
  </si>
  <si>
    <t>- vložek NV 250/25A/1</t>
  </si>
  <si>
    <t>- vložek NV 160/10A/1</t>
  </si>
  <si>
    <t>- sponka ničelna PK 250/0</t>
  </si>
  <si>
    <t>~Podnožje odvodnika prenapetosti, razredC,VVP serija VARTEC,1P</t>
  </si>
  <si>
    <t>~Modul odvodnika prenapetosti, razred C, VVP255, 15 kA</t>
  </si>
  <si>
    <t>~uvodnice Pg, Cu za zbiralke, vrstne sponke, napisne ploščice, atesti, vezni in pritrdilni  material</t>
  </si>
  <si>
    <t>~pomožni rele PR 59 35</t>
  </si>
  <si>
    <t>~kontaktor KN 30</t>
  </si>
  <si>
    <t>~stikalo 4G 10-124U</t>
  </si>
  <si>
    <t>~cev PVC fi 110mm (5x1.5m)</t>
  </si>
  <si>
    <t>~vrstne sponke, napisne ploščice..</t>
  </si>
  <si>
    <t>~vezni in drobni material</t>
  </si>
  <si>
    <t>-montaža in povezava elementov v delavnici in preizkus</t>
  </si>
  <si>
    <t>13.</t>
  </si>
  <si>
    <t>Izdelava spojev z vijačenjem na kandelabre z dvema vijakoma M 10</t>
  </si>
  <si>
    <t>14.</t>
  </si>
  <si>
    <t>Dobava in vgradnja opozorilnega PVC traka napis elektrika</t>
  </si>
  <si>
    <t>15.</t>
  </si>
  <si>
    <t>Električne z merilnim protokolom:</t>
  </si>
  <si>
    <t>-  meritve kratkostičnih tokov in ozemljitev</t>
  </si>
  <si>
    <t>-  meritev izolacijskih upornosti</t>
  </si>
  <si>
    <t>-  meritve stikalnega bloka OCR</t>
  </si>
  <si>
    <t>16.</t>
  </si>
  <si>
    <t>Svetlobnotehnične meritve</t>
  </si>
  <si>
    <t>z merilnim protokolom:</t>
  </si>
  <si>
    <t>-  svetlobno tehnične meritve na prehodu za pešce (Ev, Eh)</t>
  </si>
  <si>
    <t>-  svetlobno tehnične meritve na hodniku za pešce (Eh)</t>
  </si>
  <si>
    <t>-  svetlobno tehnične meritve avtobusnih postajališč (Eh)</t>
  </si>
  <si>
    <t>-  svetlobno tehnične meritve celotnega križišča (Eh)</t>
  </si>
  <si>
    <t>17.</t>
  </si>
  <si>
    <t>Testiranje in vstavitev v pogon (funkc. preizkus)</t>
  </si>
  <si>
    <t>SKUPAJ ELEKTRO DELA</t>
  </si>
  <si>
    <t>6.2.</t>
  </si>
  <si>
    <t>NADZOR</t>
  </si>
  <si>
    <t>Projektantski nadzor nad gradbenimi deli</t>
  </si>
  <si>
    <t>Projektantski nadzor nad elektro deli</t>
  </si>
  <si>
    <t>Nadzor upravljalca CR</t>
  </si>
  <si>
    <t>Nadzor upravljalca državne ceste</t>
  </si>
  <si>
    <t>Delna zapora ceste zaradi izvajanja del za potrebe elektromontažnih del</t>
  </si>
  <si>
    <t>SKUPAJ NADZOR</t>
  </si>
  <si>
    <t>6.3.</t>
  </si>
  <si>
    <t>NAČRT IZVEDENIH DEL</t>
  </si>
  <si>
    <t>Izdelava projekta izvedenih del JR v 3 izvodih vključno z izdelavo geodetskega posnetka</t>
  </si>
  <si>
    <t>Izdelava načrta obratovanja in vzdrževanja</t>
  </si>
  <si>
    <t>SKUPAJ NAČRT IZVEDENIH DEL</t>
  </si>
  <si>
    <t>6.0.</t>
  </si>
  <si>
    <t>SKUPAJ CESTNA RAZSVETLJAVA ELEKTRO DELA</t>
  </si>
  <si>
    <t>SKUPAJ GRADBENA DELA</t>
  </si>
  <si>
    <t>ELEKTROENERGETSKI VODI - NN PRIKLJUČEK / OCR</t>
  </si>
  <si>
    <t>ELEKTROMONTAŽNA DELA</t>
  </si>
  <si>
    <t>Plačilo EE prispevka za novo števčno mesto 1x(3x25)A, stikalne manipulacije za zavarovanje gradbišča in izvedba priklopa s strani elektrodistributerja</t>
  </si>
  <si>
    <t xml:space="preserve">Stikalne manipulacije za vzpostavitev breznapetostnega stanja in zavarovanje gradbišča
</t>
  </si>
  <si>
    <t>Dobava in polaganje kabelskega vodnika  v že izdelano kabelsko kanalizacijo NAYY-J 4x70+1.5mm² do OCR</t>
  </si>
  <si>
    <t>Izdelava notranjih kabelskih končnikov 4x35mm² Al kpl. S priklopom kabla na odjemnem mestu OCR</t>
  </si>
  <si>
    <t>Izdelava notranjih kabelskih končnikov 5x16mm² kpl. S priklopom kabla na odjemnem mestu OCR</t>
  </si>
  <si>
    <t>Po pooblastilu izvajalec izvede celotni postopek priključitve cestne razsvetljave na NNO vključno s tripartitno pogodbo in plačilom omrežnine, pridobi vsa potrebna soglasja in sicer soglasje za  priključitev NNO z izdelavo elaborata priklopa na NN omrežje, s stroški soglasja za priklop in strošeki pogodbe o priključitvi, priključnina...</t>
  </si>
  <si>
    <t>ocenjeno</t>
  </si>
  <si>
    <t>SKUPAJ ELEKTROMONTAŽNA DELA</t>
  </si>
  <si>
    <t>1.3.</t>
  </si>
  <si>
    <t>Strojni izkop kabelskega jarka globine 1.0m in širine 0,4m, polaganje zaščitne cevi,  zemljišče III. do V.ktg.</t>
  </si>
  <si>
    <r>
      <t>m</t>
    </r>
    <r>
      <rPr>
        <sz val="10"/>
        <rFont val="Calibri"/>
        <family val="2"/>
        <charset val="238"/>
      </rPr>
      <t>³</t>
    </r>
  </si>
  <si>
    <t>Izdelava 1x1 cevne kabelske kanalizacije iz PVC cevi 160mm, dobava, vgradnja in zaščita cevi s peskom granulacije 4-8mm v sloju 10cm nad cevmi, z dobavo in montažo distančnikov, za izvedbo priklopa na NNO (brez dobave cevi)</t>
  </si>
  <si>
    <t>Samo dobava PVC  cevi Ø 160mm in distančnikov, s predvleko</t>
  </si>
  <si>
    <t>Izdelava kabelske posteljice dimenzij 0.2x0.4m s peskom granulacije 0-4mm</t>
  </si>
  <si>
    <r>
      <t>m</t>
    </r>
    <r>
      <rPr>
        <sz val="10"/>
        <rFont val="Arial"/>
        <family val="2"/>
        <charset val="238"/>
      </rPr>
      <t>³</t>
    </r>
  </si>
  <si>
    <t>Povrnitev trase v staro stanje (fino planiranje)</t>
  </si>
  <si>
    <r>
      <t>m</t>
    </r>
    <r>
      <rPr>
        <sz val="10"/>
        <rFont val="Arial"/>
        <family val="2"/>
        <charset val="238"/>
      </rPr>
      <t>²</t>
    </r>
  </si>
  <si>
    <t>REKAPITULACIJA CESTNA RAZSVETLJAVA - NN PRIKLJUČEK</t>
  </si>
  <si>
    <t>REKAPITULACIJA CESTNA RAZSVETLJAVA -NN PRIKLJUČEK</t>
  </si>
  <si>
    <t xml:space="preserve">D. </t>
  </si>
  <si>
    <t>REKAPITULACIJA - ZAŠČITA EE VODOV</t>
  </si>
  <si>
    <t xml:space="preserve">Zakoličenje kablovodov
</t>
  </si>
  <si>
    <t xml:space="preserve"> </t>
  </si>
  <si>
    <t>Izvedba stikalnih manipulacij v TP in preklopi za zagotovitev breznapetostnega stanja na delovišču ter zavarovanje izklopljenih naprav pred zmotnim vklopom, ter ponovni vklop, stroški elektro prevzema</t>
  </si>
  <si>
    <t>Nadzor pristojne DES službe</t>
  </si>
  <si>
    <t>Nepredvidena dela, drobni material (3%)</t>
  </si>
  <si>
    <t>Projekt izvedenih del v 3 izvodih</t>
  </si>
  <si>
    <t>Trasiranje trase kabelskega kabla oz. kabelske kanalizacije z označevanjem v naselju ali ovirami:</t>
  </si>
  <si>
    <t>Ročni izkop kabelskega jarka (0.6mx1.0m),  po obeleženi trasi obstoječe kabelske kanalizacije, prilagoditev poteka glede na ostale komunalne vode, zaščita s PVC ščitniki, odvoz odvečenega materiala in ureditev terena v prvotno stanje v zemljišču III. - V. Kategorije (brez dobave cevi)</t>
  </si>
  <si>
    <t>Obbetoniranje obstoječe kabelske kanalizacije s pustim betonom C20/25 pod povoznimi površinami (uvozi)</t>
  </si>
  <si>
    <t>Podaljšanje koncev obstoječih cevi izven asfaltnih površin s cevmi premera 160 mm (Podaljševanje cevi se izvaja z natikom prerezanih cevi, enakih dimenzij kot so obstoječe, l= 2x 8m)</t>
  </si>
  <si>
    <t>Samo dobava PVC cevi Ø160mm, rdeče barve s predvleko</t>
  </si>
  <si>
    <t>Zasipi EKK in KJ po potrebi z ustreznimi peščenimi frakcijami ter utrjevanje v slojih po 20cm, granulacije 0-4mm in utrjevanje z vibracijsko ploščo v sloju po 20cm do višine pločnika</t>
  </si>
  <si>
    <t>Dobava in polaganje PVC opozorilnega traku "POZOR ELEKTRIKA"</t>
  </si>
  <si>
    <t>Vris kabelske kanalizacije v podzemni kataster</t>
  </si>
  <si>
    <t>REKAPITULACIJA ELEKTROMONTAŽNA DELA</t>
  </si>
  <si>
    <t>REKAPITULACIJA  GRADBENA DELA</t>
  </si>
  <si>
    <t>REKAPITULACIJA - ZAŠČITA TKO</t>
  </si>
  <si>
    <t>REKAPITULACIJA GRADBENA IN MONTAŽNA DELA S PREVOZI</t>
  </si>
  <si>
    <t>8% nepredvidenega dela</t>
  </si>
  <si>
    <t>GRADBENA IN MONTAŽNA DELA S PREVOZI</t>
  </si>
  <si>
    <t>Trasiranje trase telekomunikacijskega kabla oz. kabelske kanalizacije z označevanjem v naselju ali ovirami:</t>
  </si>
  <si>
    <t>Obeleženje trase obstoječih in projektiranih telefonskih in energetskih kablov, vodovoda ter kanalizacije in drugih komunalnih vodov:</t>
  </si>
  <si>
    <t>Ročni izkop kabelskega jarka globine 1.0m in širine 0.6m, po obeleženi trasi obstoječe kabelske kanalizacije z odmetom izkopanega materiala na rob jarka oziroma z nakladanjem viška materiala na transportno sredstvo in transportom na trajno deponijo s plačilom takse in pridobitvijo evidenčnih listov  v zemljišču III. - V. kategorije:</t>
  </si>
  <si>
    <t xml:space="preserve">Rušenje stropa TK jaška in mehanska ojačitev, stenskega in stropnega opaža, nivojska prilagoditev, dobava in namestitev armature, betoniranje sten in stropa z betonom C25/20, razopaženje, demontaža in ponovna montaža težkega LTŽ pokrova ,z odmetom izkopanega materiala na rob jarka oziroma z nakladanjem viška materiala na transportno sredstvo in transportom na trajno deponijo s plačilom takse in pridobitvijo evidenčnih listov,  v zemljišču III. kategorije:
</t>
  </si>
  <si>
    <t>Dobava in položitev opozorilnega traku v že izkopan kabelski jarek z napisom TELEKOM</t>
  </si>
  <si>
    <t xml:space="preserve">Zasipi EKK in KJ po potrebi z ustreznimi peščenimi frakcijami ter utrjevanje v slojih po 20cm, granulacije 0-4mm in utrjevanje z vibracijsko ploščo v sloju po 20cm do višine pločnika </t>
  </si>
  <si>
    <t>Vzpostavitev prvotnega stanja (utrditev terena do predpisane zbitosti):</t>
  </si>
  <si>
    <t>m²</t>
  </si>
  <si>
    <t>Izvršilni načrt kabelske kanalizacije in krajevnega kabelskega omrežja, dopolnjen shematski in situacijski načrt</t>
  </si>
  <si>
    <t>Izdelava elaborata izvršilne tehnične dokumentacije kabelske kanalizacije, kjer so osnova podatki odmerjanja od obstoječih objektov</t>
  </si>
  <si>
    <t xml:space="preserve">Izvršilni načrt krajevnega kabelskega omrežja, ki obsega shematski in situacijski načrt z vrisom kablov  </t>
  </si>
  <si>
    <t>posteljica, pvc trak</t>
  </si>
  <si>
    <t>Vnos sprememb v obstoječo izvršilno tehnično dokumentacijo</t>
  </si>
  <si>
    <t>Geodetski posnetek za kataster komunalnih napeljav</t>
  </si>
  <si>
    <t xml:space="preserve"> Projektantski nadzor                      ocenjeno </t>
  </si>
  <si>
    <t xml:space="preserve">Tehniči nadzor TELEKOM               ocenjeno </t>
  </si>
  <si>
    <t>Projekt izvedenih del v 3 izvodih        ocenjeno</t>
  </si>
  <si>
    <t>Priprava in zavarovanje gradbišča    ocenjeno</t>
  </si>
  <si>
    <t>REKAPITULACIJA GRADBENA IN MONTAŽNA DELA</t>
  </si>
  <si>
    <t>REKAPITULACIJA - ZAŠČITA OŠO</t>
  </si>
  <si>
    <t>GRADBENA DELA S PREVOZI</t>
  </si>
  <si>
    <t xml:space="preserve">Ročni izkop kabelskega jarka globine 1,0m in širine 0,6m po trasi obstoječe OŠO KK, z odmetom izkopanega materiala na rob jarka oziroma z nakladanjem viška materiala na transportno sredstvo in transportom na trajno deponijo s plačilom takse in pridobitvijo evidenčnih listov  v zemljišču III. - V. kategorije:
</t>
  </si>
  <si>
    <t>Podaljšanje koncev obstoječih cevi izven asfaltnih površin s cevmi premera 110 mm ali dvosloj. PEHD cevmi  premera 50mm (Podaljševanje cevi se izvaja z natikom prerezanih cevi, enakih dimenzij kot so obstoječe)</t>
  </si>
  <si>
    <t>Dodatno obbetoniranje kabelske kanalizacije na mestih prehoda čez cestišče v debelini 15cm s pustim betonom C20/25</t>
  </si>
  <si>
    <t>Dobava in vgradnja opozorilnega PVC traka napis telekom</t>
  </si>
  <si>
    <t>Zasipi OŠO KK in KJ po potrebi z ustreznimi peščenimi frakcijami ter utrjevanje  z vibracijsko ploščo v slojih po 20cm, granulacije 0-4mm do višine pločnika, dostava 50% materiala iz gradbiščne deponije, dostava 50% materiala kamnolom 10km</t>
  </si>
  <si>
    <t>Vris kabelske kanalizacije in prestavljenih kablov v podzemni kataster</t>
  </si>
  <si>
    <t xml:space="preserve">Tehniči nadzor vzdrževalca OŠO               ocenjeno </t>
  </si>
  <si>
    <t>12.ž</t>
  </si>
  <si>
    <t>SKUPNA REKAPITULACIJA NAČRTA CESTE</t>
  </si>
  <si>
    <t>SKUPNA REKAPITULACIJA PROJEKTA</t>
  </si>
  <si>
    <t>NAČRT S PODROČJA GRADBENIŠTVA -
NAČRT KOMUNALNE KANALIZACIJE</t>
  </si>
  <si>
    <t>NAČRT S PODROČJA GRADBENIŠTVA -
NAČRT CESTE</t>
  </si>
  <si>
    <t>2.1</t>
  </si>
  <si>
    <t>2.2</t>
  </si>
  <si>
    <t>3.1</t>
  </si>
  <si>
    <t>3.2</t>
  </si>
  <si>
    <t>NAČRT S PODROČJA ELEKTROTEHNIKE -
NAČRT CESTNE RAZSVETLJAVE, ZAŠČITA EE VODOV</t>
  </si>
  <si>
    <t>NAČRT S PODROČJA ELEKTROTEHNIKE -
NAČRT ZAŠČITE TK IN OŠO VODOV</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</si>
</sst>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164" formatCode="#,##0.00\ [$€-401]"/>
    <numFmt numFmtId="165" formatCode="#,##0.00&quot;      &quot;;\-#,##0.00&quot;      &quot;"/>
    <numFmt numFmtId="166" formatCode="#,##0.00\ &quot;€&quot;"/>
    <numFmt numFmtId="167" formatCode="_-* #,##0.00\ [$€-1]_-;\-* #,##0.00\ [$€-1]_-;_-* &quot;-&quot;??\ [$€-1]_-;_-@_-"/>
    <numFmt numFmtId="168" formatCode="0.000"/>
    <numFmt numFmtId="169" formatCode="#,##0.00\ [$€-1]"/>
    <numFmt numFmtId="170" formatCode="#,##0\ [$€-1]"/>
    <numFmt numFmtId="171" formatCode="_-* #,##0.00\ &quot;SIT&quot;_-;\-* #,##0.00\ &quot;SIT&quot;_-;_-* &quot;-&quot;??\ &quot;SIT&quot;_-;_-@_-"/>
    <numFmt numFmtId="172" formatCode="_-* #,##0.00\ _S_I_T_-;\-* #,##0.00\ _S_I_T_-;_-* &quot;-&quot;??\ _S_I_T_-;_-@_-"/>
    <numFmt numFmtId="173" formatCode="_-* #,##0_-;\-* #,##0_-;_-* &quot;-&quot;??_-;_-@_-"/>
    <numFmt numFmtId="174" formatCode="&quot;SIT&quot;\ #,##0_);\(&quot;SIT&quot;\ #,##0\)"/>
    <numFmt numFmtId="175" formatCode="0_)"/>
    <numFmt numFmtId="176" formatCode="0.00_)"/>
    <numFmt numFmtId="177" formatCode="0.0"/>
  </numFmts>
  <fonts count="36">
    <font>
      <sz val="11"/>
      <color theme="1"/>
      <name val="Calibri"/>
      <family val="2"/>
      <charset val="238"/>
      <scheme val="minor"/>
    </font>
    <font>
      <sz val="11"/>
      <color theme="1"/>
      <name val="Calibri"/>
      <family val="2"/>
      <charset val="238"/>
      <scheme val="minor"/>
    </font>
    <font>
      <sz val="10"/>
      <color theme="1"/>
      <name val="Segoe UI"/>
      <family val="2"/>
      <charset val="238"/>
    </font>
    <font>
      <sz val="10"/>
      <name val="Arial"/>
      <family val="2"/>
      <charset val="238"/>
    </font>
    <font>
      <b/>
      <sz val="11"/>
      <name val="Segoe UI"/>
      <family val="2"/>
      <charset val="238"/>
    </font>
    <font>
      <sz val="10"/>
      <name val="Segoe UI"/>
      <family val="2"/>
      <charset val="238"/>
    </font>
    <font>
      <b/>
      <sz val="10"/>
      <name val="Segoe UI"/>
      <family val="2"/>
      <charset val="238"/>
    </font>
    <font>
      <i/>
      <sz val="10"/>
      <name val="Segoe UI"/>
      <family val="2"/>
      <charset val="238"/>
    </font>
    <font>
      <b/>
      <sz val="11"/>
      <color theme="1"/>
      <name val="Segoe UI"/>
      <family val="2"/>
      <charset val="238"/>
    </font>
    <font>
      <sz val="11"/>
      <color theme="1"/>
      <name val="Segoe UI"/>
      <family val="2"/>
      <charset val="238"/>
    </font>
    <font>
      <i/>
      <sz val="11"/>
      <color theme="1"/>
      <name val="Segoe UI"/>
      <family val="2"/>
      <charset val="238"/>
    </font>
    <font>
      <b/>
      <sz val="10"/>
      <color theme="1"/>
      <name val="Segoe UI"/>
      <family val="2"/>
      <charset val="238"/>
    </font>
    <font>
      <sz val="11"/>
      <name val="Segoe UI"/>
      <family val="2"/>
      <charset val="238"/>
    </font>
    <font>
      <sz val="11"/>
      <name val="Arial"/>
      <family val="2"/>
      <charset val="238"/>
    </font>
    <font>
      <sz val="11"/>
      <color indexed="54"/>
      <name val="Segoe UI"/>
      <family val="2"/>
      <charset val="238"/>
    </font>
    <font>
      <vertAlign val="superscript"/>
      <sz val="11"/>
      <name val="Segoe UI"/>
      <family val="2"/>
      <charset val="238"/>
    </font>
    <font>
      <sz val="9"/>
      <name val="Segoe UI"/>
      <family val="2"/>
      <charset val="238"/>
    </font>
    <font>
      <sz val="10"/>
      <name val="Arial"/>
      <family val="2"/>
    </font>
    <font>
      <b/>
      <sz val="12"/>
      <color indexed="8"/>
      <name val="SSPalatino"/>
      <charset val="238"/>
    </font>
    <font>
      <b/>
      <sz val="9"/>
      <color rgb="FF000000"/>
      <name val="Segoe UI"/>
      <family val="2"/>
      <charset val="238"/>
    </font>
    <font>
      <b/>
      <sz val="10"/>
      <name val="Arial"/>
      <family val="2"/>
      <charset val="238"/>
    </font>
    <font>
      <b/>
      <sz val="10"/>
      <name val="Arial"/>
      <family val="2"/>
    </font>
    <font>
      <b/>
      <sz val="10"/>
      <color rgb="FFFF0000"/>
      <name val="Arial"/>
      <family val="2"/>
    </font>
    <font>
      <b/>
      <sz val="9"/>
      <name val="Segoe UI"/>
      <family val="2"/>
      <charset val="238"/>
    </font>
    <font>
      <b/>
      <sz val="9"/>
      <color indexed="8"/>
      <name val="Segoe UI"/>
      <family val="2"/>
      <charset val="238"/>
    </font>
    <font>
      <b/>
      <sz val="10"/>
      <name val="Times New Roman"/>
      <family val="1"/>
      <charset val="238"/>
    </font>
    <font>
      <b/>
      <i/>
      <sz val="10"/>
      <name val="Times New Roman"/>
      <family val="1"/>
      <charset val="238"/>
    </font>
    <font>
      <b/>
      <sz val="10"/>
      <name val="Arial CE"/>
      <charset val="238"/>
    </font>
    <font>
      <b/>
      <sz val="10"/>
      <name val="SSPalatino"/>
      <charset val="238"/>
    </font>
    <font>
      <sz val="10"/>
      <color indexed="8"/>
      <name val="MS Sans Serif"/>
      <family val="2"/>
      <charset val="238"/>
    </font>
    <font>
      <sz val="10"/>
      <name val="Arial CE"/>
      <family val="2"/>
      <charset val="238"/>
    </font>
    <font>
      <sz val="10"/>
      <name val="Calibri"/>
      <family val="2"/>
      <charset val="238"/>
    </font>
    <font>
      <sz val="9"/>
      <name val="Arial"/>
      <family val="2"/>
    </font>
    <font>
      <sz val="9"/>
      <name val="Arial CE"/>
      <family val="2"/>
      <charset val="238"/>
    </font>
    <font>
      <b/>
      <sz val="10"/>
      <name val="Arial CE"/>
      <family val="2"/>
      <charset val="238"/>
    </font>
    <font>
      <u/>
      <sz val="10"/>
      <name val="Arial"/>
      <family val="2"/>
      <charset val="238"/>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8">
    <border>
      <left/>
      <right/>
      <top/>
      <bottom/>
      <diagonal/>
    </border>
    <border>
      <left/>
      <right/>
      <top style="medium">
        <color indexed="8"/>
      </top>
      <bottom style="medium">
        <color indexed="8"/>
      </bottom>
      <diagonal/>
    </border>
    <border>
      <left/>
      <right style="thin">
        <color indexed="64"/>
      </right>
      <top style="medium">
        <color indexed="8"/>
      </top>
      <bottom style="thin">
        <color indexed="8"/>
      </bottom>
      <diagonal/>
    </border>
    <border>
      <left/>
      <right/>
      <top/>
      <bottom style="thin">
        <color indexed="8"/>
      </bottom>
      <diagonal/>
    </border>
    <border>
      <left/>
      <right style="thin">
        <color indexed="64"/>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8"/>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medium">
        <color indexed="64"/>
      </bottom>
      <diagonal/>
    </border>
    <border>
      <left/>
      <right/>
      <top/>
      <bottom style="medium">
        <color indexed="64"/>
      </bottom>
      <diagonal/>
    </border>
    <border>
      <left/>
      <right/>
      <top style="thin">
        <color indexed="64"/>
      </top>
      <bottom style="hair">
        <color indexed="64"/>
      </bottom>
      <diagonal/>
    </border>
    <border>
      <left/>
      <right/>
      <top style="hair">
        <color auto="1"/>
      </top>
      <bottom style="hair">
        <color auto="1"/>
      </bottom>
      <diagonal/>
    </border>
    <border>
      <left/>
      <right/>
      <top style="hair">
        <color indexed="64"/>
      </top>
      <bottom style="thin">
        <color indexed="64"/>
      </bottom>
      <diagonal/>
    </border>
    <border>
      <left/>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2">
    <xf numFmtId="0" fontId="0" fillId="0" borderId="0"/>
    <xf numFmtId="9" fontId="1" fillId="0" borderId="0" applyFont="0" applyFill="0" applyBorder="0" applyAlignment="0" applyProtection="0"/>
    <xf numFmtId="0" fontId="3" fillId="0" borderId="0"/>
    <xf numFmtId="0" fontId="3" fillId="0" borderId="0"/>
    <xf numFmtId="0" fontId="13" fillId="0" borderId="0"/>
    <xf numFmtId="0" fontId="1" fillId="0" borderId="0"/>
    <xf numFmtId="0" fontId="3" fillId="0" borderId="0"/>
    <xf numFmtId="0" fontId="18" fillId="0" borderId="0" applyFill="0" applyBorder="0" applyProtection="0"/>
    <xf numFmtId="0" fontId="18" fillId="0" borderId="0"/>
    <xf numFmtId="0" fontId="29" fillId="0" borderId="0"/>
    <xf numFmtId="171" fontId="18" fillId="0" borderId="0" applyFont="0" applyFill="0" applyBorder="0" applyAlignment="0" applyProtection="0"/>
    <xf numFmtId="172" fontId="18" fillId="0" borderId="0" applyFont="0" applyFill="0" applyBorder="0" applyAlignment="0" applyProtection="0"/>
  </cellStyleXfs>
  <cellXfs count="458">
    <xf numFmtId="0" fontId="0" fillId="0" borderId="0" xfId="0"/>
    <xf numFmtId="0" fontId="2" fillId="0" borderId="0" xfId="0" applyFont="1"/>
    <xf numFmtId="49" fontId="5" fillId="0" borderId="0" xfId="2" applyNumberFormat="1" applyFont="1" applyAlignment="1">
      <alignment horizontal="center" vertical="center"/>
    </xf>
    <xf numFmtId="0" fontId="6" fillId="0" borderId="0" xfId="2" applyFont="1" applyAlignment="1">
      <alignment horizontal="left" vertical="center" wrapText="1"/>
    </xf>
    <xf numFmtId="0" fontId="2" fillId="0" borderId="0" xfId="0" applyFont="1" applyAlignment="1">
      <alignment vertical="center" wrapText="1"/>
    </xf>
    <xf numFmtId="0" fontId="5" fillId="0" borderId="0" xfId="2" applyFont="1" applyAlignment="1">
      <alignment horizontal="left" vertical="center"/>
    </xf>
    <xf numFmtId="0" fontId="5" fillId="0" borderId="0" xfId="2" applyFont="1" applyAlignment="1">
      <alignment horizontal="center" vertical="center"/>
    </xf>
    <xf numFmtId="0" fontId="5" fillId="0" borderId="0" xfId="2" applyFont="1" applyAlignment="1">
      <alignment vertical="center"/>
    </xf>
    <xf numFmtId="164" fontId="5" fillId="0" borderId="0" xfId="2" applyNumberFormat="1" applyFont="1" applyAlignment="1">
      <alignment horizontal="right" vertical="center"/>
    </xf>
    <xf numFmtId="49" fontId="6" fillId="0" borderId="1" xfId="3" applyNumberFormat="1" applyFont="1" applyBorder="1" applyAlignment="1">
      <alignment horizontal="center" vertical="center"/>
    </xf>
    <xf numFmtId="165" fontId="6" fillId="0" borderId="1" xfId="3" applyNumberFormat="1" applyFont="1" applyBorder="1" applyAlignment="1">
      <alignment horizontal="left" vertical="center"/>
    </xf>
    <xf numFmtId="165" fontId="6" fillId="0" borderId="1" xfId="3" applyNumberFormat="1" applyFont="1" applyBorder="1" applyAlignment="1">
      <alignment horizontal="center" vertical="center"/>
    </xf>
    <xf numFmtId="0" fontId="6" fillId="0" borderId="1" xfId="3" applyFont="1" applyBorder="1" applyAlignment="1">
      <alignment horizontal="center" vertical="center"/>
    </xf>
    <xf numFmtId="164" fontId="6" fillId="0" borderId="1" xfId="3" applyNumberFormat="1" applyFont="1" applyBorder="1" applyAlignment="1">
      <alignment horizontal="center" vertical="center"/>
    </xf>
    <xf numFmtId="49" fontId="5" fillId="0" borderId="2" xfId="2" applyNumberFormat="1" applyFont="1" applyBorder="1" applyAlignment="1">
      <alignment horizontal="center" vertical="center"/>
    </xf>
    <xf numFmtId="0" fontId="5" fillId="0" borderId="3" xfId="2" applyFont="1" applyBorder="1" applyAlignment="1">
      <alignment horizontal="left" vertical="center"/>
    </xf>
    <xf numFmtId="0" fontId="5" fillId="0" borderId="3" xfId="2" applyFont="1" applyBorder="1" applyAlignment="1">
      <alignment vertical="center"/>
    </xf>
    <xf numFmtId="4" fontId="5" fillId="0" borderId="3" xfId="2" applyNumberFormat="1" applyFont="1" applyBorder="1" applyAlignment="1">
      <alignment vertical="center"/>
    </xf>
    <xf numFmtId="164" fontId="5" fillId="0" borderId="3" xfId="2" applyNumberFormat="1" applyFont="1" applyBorder="1" applyAlignment="1">
      <alignment horizontal="right" vertical="center"/>
    </xf>
    <xf numFmtId="49" fontId="5" fillId="0" borderId="4" xfId="2" applyNumberFormat="1" applyFont="1" applyBorder="1" applyAlignment="1">
      <alignment horizontal="center" vertical="center"/>
    </xf>
    <xf numFmtId="0" fontId="5" fillId="0" borderId="5" xfId="2" applyFont="1" applyBorder="1" applyAlignment="1">
      <alignment horizontal="left" vertical="center"/>
    </xf>
    <xf numFmtId="0" fontId="5" fillId="0" borderId="5" xfId="2" applyFont="1" applyBorder="1" applyAlignment="1">
      <alignment vertical="center"/>
    </xf>
    <xf numFmtId="4" fontId="5" fillId="0" borderId="5" xfId="2" applyNumberFormat="1" applyFont="1" applyBorder="1" applyAlignment="1">
      <alignment vertical="center"/>
    </xf>
    <xf numFmtId="164" fontId="5" fillId="0" borderId="5" xfId="2" applyNumberFormat="1" applyFont="1" applyBorder="1" applyAlignment="1">
      <alignment horizontal="right" vertical="center"/>
    </xf>
    <xf numFmtId="49" fontId="5" fillId="0" borderId="6" xfId="2" applyNumberFormat="1" applyFont="1" applyBorder="1" applyAlignment="1">
      <alignment horizontal="center" vertical="center"/>
    </xf>
    <xf numFmtId="0" fontId="5" fillId="0" borderId="7" xfId="2" applyFont="1" applyBorder="1" applyAlignment="1">
      <alignment horizontal="left" vertical="center"/>
    </xf>
    <xf numFmtId="0" fontId="5" fillId="0" borderId="7" xfId="2" applyFont="1" applyBorder="1" applyAlignment="1">
      <alignment vertical="center"/>
    </xf>
    <xf numFmtId="4" fontId="5" fillId="0" borderId="7" xfId="2" applyNumberFormat="1" applyFont="1" applyBorder="1" applyAlignment="1">
      <alignment vertical="center"/>
    </xf>
    <xf numFmtId="164" fontId="5" fillId="0" borderId="7" xfId="2" applyNumberFormat="1" applyFont="1" applyBorder="1" applyAlignment="1">
      <alignment horizontal="right" vertical="center"/>
    </xf>
    <xf numFmtId="49" fontId="5" fillId="0" borderId="8" xfId="2" applyNumberFormat="1" applyFont="1" applyBorder="1" applyAlignment="1">
      <alignment horizontal="center" vertical="center"/>
    </xf>
    <xf numFmtId="49" fontId="5" fillId="0" borderId="9" xfId="2" applyNumberFormat="1" applyFont="1" applyBorder="1" applyAlignment="1">
      <alignment vertical="center"/>
    </xf>
    <xf numFmtId="0" fontId="6" fillId="0" borderId="9" xfId="2" applyFont="1" applyBorder="1" applyAlignment="1">
      <alignment horizontal="left" vertical="center"/>
    </xf>
    <xf numFmtId="0" fontId="5" fillId="0" borderId="9" xfId="2" applyFont="1" applyBorder="1" applyAlignment="1">
      <alignment vertical="center"/>
    </xf>
    <xf numFmtId="164" fontId="6" fillId="0" borderId="9" xfId="3" applyNumberFormat="1" applyFont="1" applyBorder="1" applyAlignment="1">
      <alignment horizontal="right" vertical="center"/>
    </xf>
    <xf numFmtId="49" fontId="5" fillId="0" borderId="0" xfId="3" applyNumberFormat="1" applyFont="1" applyAlignment="1">
      <alignment horizontal="center" vertical="center"/>
    </xf>
    <xf numFmtId="0" fontId="5" fillId="0" borderId="10" xfId="3" applyFont="1" applyBorder="1" applyAlignment="1">
      <alignment horizontal="left" vertical="center"/>
    </xf>
    <xf numFmtId="9" fontId="5" fillId="0" borderId="10" xfId="3" applyNumberFormat="1" applyFont="1" applyBorder="1" applyAlignment="1">
      <alignment horizontal="center" vertical="center"/>
    </xf>
    <xf numFmtId="0" fontId="5" fillId="0" borderId="0" xfId="3" applyFont="1" applyAlignment="1">
      <alignment vertical="center"/>
    </xf>
    <xf numFmtId="164" fontId="5" fillId="0" borderId="0" xfId="3" applyNumberFormat="1" applyFont="1" applyAlignment="1">
      <alignment horizontal="right" vertical="center"/>
    </xf>
    <xf numFmtId="0" fontId="6" fillId="0" borderId="1" xfId="3" applyFont="1" applyBorder="1" applyAlignment="1">
      <alignment horizontal="left" vertical="center"/>
    </xf>
    <xf numFmtId="4" fontId="6" fillId="0" borderId="1" xfId="3" applyNumberFormat="1" applyFont="1" applyBorder="1" applyAlignment="1">
      <alignment horizontal="center" vertical="center"/>
    </xf>
    <xf numFmtId="164" fontId="6" fillId="0" borderId="1" xfId="2" applyNumberFormat="1" applyFont="1" applyBorder="1" applyAlignment="1">
      <alignment horizontal="right" vertical="center"/>
    </xf>
    <xf numFmtId="4" fontId="5" fillId="0" borderId="0" xfId="2" applyNumberFormat="1" applyFont="1" applyAlignment="1">
      <alignment vertical="center"/>
    </xf>
    <xf numFmtId="0" fontId="5" fillId="0" borderId="0" xfId="3" applyFont="1" applyAlignment="1">
      <alignment horizontal="left" vertical="center"/>
    </xf>
    <xf numFmtId="0" fontId="5" fillId="0" borderId="0" xfId="3" applyFont="1" applyAlignment="1">
      <alignment horizontal="center" vertical="center"/>
    </xf>
    <xf numFmtId="0" fontId="5" fillId="0" borderId="0" xfId="3" applyFont="1" applyAlignment="1">
      <alignment horizontal="right" vertical="top"/>
    </xf>
    <xf numFmtId="0" fontId="9" fillId="0" borderId="0" xfId="0" applyFont="1"/>
    <xf numFmtId="0" fontId="8" fillId="0" borderId="11" xfId="0" applyFont="1" applyBorder="1" applyAlignment="1">
      <alignment horizontal="center"/>
    </xf>
    <xf numFmtId="0" fontId="9" fillId="0" borderId="12" xfId="0" applyFont="1" applyBorder="1" applyAlignment="1">
      <alignment horizontal="center" vertical="center"/>
    </xf>
    <xf numFmtId="166" fontId="9" fillId="0" borderId="12" xfId="0" applyNumberFormat="1" applyFont="1" applyBorder="1" applyAlignment="1">
      <alignment horizontal="right" vertical="center"/>
    </xf>
    <xf numFmtId="0" fontId="9" fillId="0" borderId="0" xfId="0" applyFont="1" applyAlignment="1">
      <alignment horizontal="center" vertical="center"/>
    </xf>
    <xf numFmtId="166" fontId="9" fillId="0" borderId="0" xfId="0" applyNumberFormat="1" applyFont="1" applyAlignment="1">
      <alignment horizontal="right" vertical="center"/>
    </xf>
    <xf numFmtId="0" fontId="9" fillId="0" borderId="13" xfId="0" applyFont="1" applyBorder="1" applyAlignment="1">
      <alignment horizontal="center" vertical="center"/>
    </xf>
    <xf numFmtId="166" fontId="9" fillId="0" borderId="13" xfId="0" applyNumberFormat="1" applyFont="1" applyBorder="1" applyAlignment="1">
      <alignment horizontal="right" vertical="center"/>
    </xf>
    <xf numFmtId="0" fontId="9" fillId="0" borderId="13" xfId="0" applyFont="1" applyBorder="1"/>
    <xf numFmtId="0" fontId="9" fillId="0" borderId="14" xfId="0" applyFont="1" applyBorder="1" applyAlignment="1">
      <alignment horizontal="center" vertical="center"/>
    </xf>
    <xf numFmtId="166" fontId="9" fillId="0" borderId="14" xfId="0" applyNumberFormat="1" applyFont="1" applyBorder="1" applyAlignment="1">
      <alignment horizontal="right" vertical="center"/>
    </xf>
    <xf numFmtId="0" fontId="9" fillId="0" borderId="15" xfId="0" applyFont="1" applyBorder="1"/>
    <xf numFmtId="166" fontId="9" fillId="0" borderId="15" xfId="0" applyNumberFormat="1" applyFont="1" applyBorder="1" applyAlignment="1">
      <alignment horizontal="right" vertical="center"/>
    </xf>
    <xf numFmtId="166" fontId="8" fillId="0" borderId="15" xfId="0" applyNumberFormat="1" applyFont="1" applyBorder="1" applyAlignment="1">
      <alignment horizontal="right" vertical="center"/>
    </xf>
    <xf numFmtId="0" fontId="10" fillId="0" borderId="0" xfId="0" applyFont="1" applyAlignment="1">
      <alignment horizontal="right" vertical="top"/>
    </xf>
    <xf numFmtId="0" fontId="11" fillId="2" borderId="0" xfId="0" applyFont="1" applyFill="1" applyAlignment="1">
      <alignment horizontal="center" vertical="center" wrapText="1"/>
    </xf>
    <xf numFmtId="0" fontId="8" fillId="0" borderId="0" xfId="0" applyFont="1"/>
    <xf numFmtId="0" fontId="9" fillId="0" borderId="0" xfId="0" applyFont="1" applyAlignment="1">
      <alignment wrapText="1"/>
    </xf>
    <xf numFmtId="0" fontId="9" fillId="0" borderId="0" xfId="0" applyFont="1" applyAlignment="1">
      <alignment horizontal="right"/>
    </xf>
    <xf numFmtId="0" fontId="9" fillId="3" borderId="0" xfId="0" applyFont="1" applyFill="1"/>
    <xf numFmtId="0" fontId="9" fillId="0" borderId="0" xfId="0" applyFont="1" applyAlignment="1">
      <alignment horizontal="right" vertical="top"/>
    </xf>
    <xf numFmtId="2" fontId="12" fillId="0" borderId="0" xfId="0" applyNumberFormat="1" applyFont="1"/>
    <xf numFmtId="166" fontId="9" fillId="0" borderId="0" xfId="0" applyNumberFormat="1" applyFont="1"/>
    <xf numFmtId="2" fontId="9" fillId="0" borderId="0" xfId="0" applyNumberFormat="1" applyFont="1"/>
    <xf numFmtId="2" fontId="8" fillId="0" borderId="0" xfId="0" applyNumberFormat="1" applyFont="1"/>
    <xf numFmtId="0" fontId="8" fillId="0" borderId="0" xfId="0" applyFont="1" applyAlignment="1">
      <alignment wrapText="1"/>
    </xf>
    <xf numFmtId="4" fontId="9" fillId="0" borderId="0" xfId="0" applyNumberFormat="1" applyFont="1"/>
    <xf numFmtId="0" fontId="9" fillId="0" borderId="0" xfId="0" applyFont="1" applyAlignment="1">
      <alignment vertical="top"/>
    </xf>
    <xf numFmtId="49" fontId="12" fillId="0" borderId="0" xfId="4" applyNumberFormat="1" applyFont="1" applyAlignment="1">
      <alignment vertical="top" wrapText="1"/>
    </xf>
    <xf numFmtId="49" fontId="12" fillId="0" borderId="0" xfId="4" applyNumberFormat="1" applyFont="1" applyAlignment="1">
      <alignment horizontal="justify" vertical="top" wrapText="1"/>
    </xf>
    <xf numFmtId="49" fontId="12" fillId="0" borderId="0" xfId="4" applyNumberFormat="1" applyFont="1" applyAlignment="1">
      <alignment horizontal="left" vertical="top" wrapText="1"/>
    </xf>
    <xf numFmtId="0" fontId="8" fillId="0" borderId="15" xfId="0" applyFont="1" applyBorder="1"/>
    <xf numFmtId="166" fontId="8" fillId="0" borderId="15" xfId="0" applyNumberFormat="1" applyFont="1" applyBorder="1"/>
    <xf numFmtId="2" fontId="8" fillId="0" borderId="0" xfId="0" applyNumberFormat="1" applyFont="1" applyAlignment="1">
      <alignment horizontal="right"/>
    </xf>
    <xf numFmtId="0" fontId="9" fillId="0" borderId="0" xfId="0" applyFont="1" applyAlignment="1">
      <alignment vertical="top" wrapText="1"/>
    </xf>
    <xf numFmtId="49" fontId="12" fillId="0" borderId="0" xfId="4" applyNumberFormat="1" applyFont="1" applyAlignment="1">
      <alignment horizontal="right" vertical="top"/>
    </xf>
    <xf numFmtId="0" fontId="9" fillId="0" borderId="0" xfId="0" applyFont="1" applyAlignment="1">
      <alignment horizontal="center"/>
    </xf>
    <xf numFmtId="2" fontId="9" fillId="0" borderId="0" xfId="0" applyNumberFormat="1" applyFont="1" applyAlignment="1">
      <alignment horizontal="center"/>
    </xf>
    <xf numFmtId="0" fontId="9" fillId="0" borderId="14" xfId="0" applyFont="1" applyBorder="1"/>
    <xf numFmtId="0" fontId="8" fillId="0" borderId="14" xfId="0" applyFont="1" applyBorder="1"/>
    <xf numFmtId="166" fontId="8" fillId="0" borderId="14" xfId="0" applyNumberFormat="1" applyFont="1" applyBorder="1"/>
    <xf numFmtId="0" fontId="8" fillId="0" borderId="0" xfId="0" applyFont="1" applyAlignment="1">
      <alignment vertical="top"/>
    </xf>
    <xf numFmtId="0" fontId="12" fillId="0" borderId="0" xfId="4" applyFont="1" applyAlignment="1">
      <alignment horizontal="left" vertical="top" wrapText="1"/>
    </xf>
    <xf numFmtId="0" fontId="8" fillId="0" borderId="0" xfId="5" applyFont="1" applyAlignment="1">
      <alignment horizontal="left" vertical="top"/>
    </xf>
    <xf numFmtId="0" fontId="9" fillId="0" borderId="0" xfId="5" applyFont="1" applyAlignment="1">
      <alignment horizontal="center"/>
    </xf>
    <xf numFmtId="167" fontId="9" fillId="0" borderId="0" xfId="5" applyNumberFormat="1" applyFont="1" applyAlignment="1">
      <alignment horizontal="center"/>
    </xf>
    <xf numFmtId="167" fontId="9" fillId="0" borderId="0" xfId="1" applyNumberFormat="1" applyFont="1" applyFill="1" applyAlignment="1">
      <alignment horizontal="center"/>
    </xf>
    <xf numFmtId="4" fontId="12" fillId="0" borderId="0" xfId="0" applyNumberFormat="1" applyFont="1" applyAlignment="1">
      <alignment vertical="top" wrapText="1"/>
    </xf>
    <xf numFmtId="2" fontId="9" fillId="0" borderId="0" xfId="5" applyNumberFormat="1" applyFont="1" applyAlignment="1">
      <alignment horizontal="right"/>
    </xf>
    <xf numFmtId="4" fontId="12" fillId="0" borderId="0" xfId="4" applyNumberFormat="1" applyFont="1" applyAlignment="1">
      <alignment horizontal="right" vertical="top" wrapText="1" shrinkToFit="1"/>
    </xf>
    <xf numFmtId="0" fontId="12" fillId="0" borderId="0" xfId="0" applyFont="1" applyAlignment="1">
      <alignment horizontal="justify" vertical="top" wrapText="1"/>
    </xf>
    <xf numFmtId="167" fontId="9" fillId="0" borderId="0" xfId="1" applyNumberFormat="1" applyFont="1" applyFill="1" applyBorder="1" applyAlignment="1">
      <alignment horizontal="center"/>
    </xf>
    <xf numFmtId="0" fontId="12" fillId="0" borderId="0" xfId="0" applyFont="1"/>
    <xf numFmtId="4" fontId="14" fillId="0" borderId="0" xfId="4" applyNumberFormat="1" applyFont="1" applyAlignment="1">
      <alignment horizontal="right"/>
    </xf>
    <xf numFmtId="164" fontId="12" fillId="0" borderId="0" xfId="4" applyNumberFormat="1" applyFont="1" applyProtection="1">
      <protection locked="0"/>
    </xf>
    <xf numFmtId="164" fontId="14" fillId="0" borderId="0" xfId="4" applyNumberFormat="1" applyFont="1"/>
    <xf numFmtId="4" fontId="12" fillId="0" borderId="0" xfId="4" applyNumberFormat="1" applyFont="1" applyAlignment="1">
      <alignment horizontal="right"/>
    </xf>
    <xf numFmtId="164" fontId="12" fillId="0" borderId="0" xfId="4" applyNumberFormat="1" applyFont="1"/>
    <xf numFmtId="0" fontId="9" fillId="0" borderId="0" xfId="0" applyFont="1" applyAlignment="1">
      <alignment horizontal="left" wrapText="1"/>
    </xf>
    <xf numFmtId="0" fontId="9" fillId="0" borderId="0" xfId="0" applyFont="1" applyAlignment="1">
      <alignment horizontal="left"/>
    </xf>
    <xf numFmtId="2" fontId="9" fillId="0" borderId="0" xfId="0" applyNumberFormat="1" applyFont="1" applyAlignment="1">
      <alignment horizontal="right" vertical="top"/>
    </xf>
    <xf numFmtId="0" fontId="9" fillId="0" borderId="13" xfId="0" applyFont="1" applyBorder="1" applyAlignment="1">
      <alignment horizontal="right"/>
    </xf>
    <xf numFmtId="0" fontId="9" fillId="0" borderId="15" xfId="0" applyFont="1" applyBorder="1" applyAlignment="1">
      <alignment horizontal="right"/>
    </xf>
    <xf numFmtId="0" fontId="11" fillId="2" borderId="0" xfId="0" applyFont="1" applyFill="1" applyAlignment="1">
      <alignment horizontal="right" vertical="center" wrapText="1"/>
    </xf>
    <xf numFmtId="0" fontId="8" fillId="0" borderId="0" xfId="0" applyFont="1" applyAlignment="1">
      <alignment horizontal="right"/>
    </xf>
    <xf numFmtId="0" fontId="12" fillId="0" borderId="0" xfId="0" applyFont="1" applyAlignment="1">
      <alignment horizontal="justify" vertical="center" wrapText="1"/>
    </xf>
    <xf numFmtId="168" fontId="9" fillId="0" borderId="0" xfId="0" applyNumberFormat="1" applyFont="1"/>
    <xf numFmtId="4" fontId="12" fillId="0" borderId="0" xfId="0" applyNumberFormat="1" applyFont="1" applyAlignment="1">
      <alignment horizontal="justify" vertical="top" wrapText="1"/>
    </xf>
    <xf numFmtId="2" fontId="4" fillId="0" borderId="0" xfId="4" applyNumberFormat="1" applyFont="1" applyAlignment="1">
      <alignment horizontal="right" vertical="top"/>
    </xf>
    <xf numFmtId="167" fontId="9" fillId="0" borderId="0" xfId="1" applyNumberFormat="1" applyFont="1" applyAlignment="1">
      <alignment horizontal="center"/>
    </xf>
    <xf numFmtId="0" fontId="8" fillId="0" borderId="0" xfId="5" applyFont="1" applyAlignment="1">
      <alignment horizontal="right" vertical="top"/>
    </xf>
    <xf numFmtId="49" fontId="4" fillId="0" borderId="0" xfId="4" applyNumberFormat="1" applyFont="1" applyAlignment="1">
      <alignment horizontal="right" vertical="top"/>
    </xf>
    <xf numFmtId="0" fontId="9" fillId="0" borderId="14" xfId="0" applyFont="1" applyBorder="1" applyAlignment="1">
      <alignment horizontal="right"/>
    </xf>
    <xf numFmtId="0" fontId="11" fillId="0" borderId="0" xfId="5" applyFont="1" applyAlignment="1">
      <alignment horizontal="right" vertical="top"/>
    </xf>
    <xf numFmtId="49" fontId="4" fillId="0" borderId="0" xfId="4" applyNumberFormat="1" applyFont="1" applyAlignment="1">
      <alignment horizontal="left" vertical="center" wrapText="1"/>
    </xf>
    <xf numFmtId="0" fontId="9" fillId="0" borderId="0" xfId="5" applyFont="1" applyAlignment="1">
      <alignment horizontal="right" vertical="top"/>
    </xf>
    <xf numFmtId="2" fontId="9" fillId="0" borderId="0" xfId="0" applyNumberFormat="1" applyFont="1" applyAlignment="1">
      <alignment horizontal="right"/>
    </xf>
    <xf numFmtId="49" fontId="12" fillId="0" borderId="13" xfId="4" applyNumberFormat="1" applyFont="1" applyBorder="1" applyAlignment="1">
      <alignment horizontal="justify" vertical="top" wrapText="1"/>
    </xf>
    <xf numFmtId="49" fontId="4" fillId="0" borderId="13" xfId="4" applyNumberFormat="1" applyFont="1" applyBorder="1" applyAlignment="1">
      <alignment horizontal="justify" vertical="top" wrapText="1"/>
    </xf>
    <xf numFmtId="0" fontId="9" fillId="0" borderId="7" xfId="5" applyFont="1" applyBorder="1" applyAlignment="1">
      <alignment horizontal="center"/>
    </xf>
    <xf numFmtId="167" fontId="9" fillId="0" borderId="7" xfId="1" applyNumberFormat="1" applyFont="1" applyFill="1" applyBorder="1" applyAlignment="1">
      <alignment horizontal="center"/>
    </xf>
    <xf numFmtId="167" fontId="9" fillId="0" borderId="7" xfId="5" applyNumberFormat="1" applyFont="1" applyBorder="1" applyAlignment="1">
      <alignment horizontal="center"/>
    </xf>
    <xf numFmtId="49" fontId="4" fillId="0" borderId="0" xfId="4" applyNumberFormat="1" applyFont="1" applyAlignment="1">
      <alignment horizontal="justify" vertical="top" wrapText="1"/>
    </xf>
    <xf numFmtId="167" fontId="9" fillId="0" borderId="16" xfId="5" applyNumberFormat="1" applyFont="1" applyBorder="1" applyAlignment="1">
      <alignment horizontal="center"/>
    </xf>
    <xf numFmtId="0" fontId="12" fillId="0" borderId="17" xfId="0" applyFont="1" applyBorder="1" applyAlignment="1">
      <alignment horizontal="justify" vertical="top" wrapText="1"/>
    </xf>
    <xf numFmtId="0" fontId="9" fillId="0" borderId="17" xfId="0" applyFont="1" applyBorder="1" applyAlignment="1">
      <alignment horizontal="right"/>
    </xf>
    <xf numFmtId="167" fontId="9" fillId="0" borderId="17" xfId="1" applyNumberFormat="1" applyFont="1" applyFill="1" applyBorder="1" applyAlignment="1">
      <alignment horizontal="center"/>
    </xf>
    <xf numFmtId="167" fontId="9" fillId="0" borderId="18" xfId="5" applyNumberFormat="1" applyFont="1" applyBorder="1" applyAlignment="1">
      <alignment horizontal="center"/>
    </xf>
    <xf numFmtId="0" fontId="9" fillId="0" borderId="17" xfId="5" applyFont="1" applyBorder="1" applyAlignment="1">
      <alignment horizontal="right"/>
    </xf>
    <xf numFmtId="167" fontId="9" fillId="0" borderId="17" xfId="5" applyNumberFormat="1" applyFont="1" applyBorder="1" applyAlignment="1">
      <alignment horizontal="center"/>
    </xf>
    <xf numFmtId="0" fontId="9" fillId="0" borderId="19" xfId="5" applyFont="1" applyBorder="1" applyAlignment="1">
      <alignment horizontal="center"/>
    </xf>
    <xf numFmtId="167" fontId="9" fillId="0" borderId="19" xfId="1" applyNumberFormat="1" applyFont="1" applyFill="1" applyBorder="1" applyAlignment="1">
      <alignment horizontal="center"/>
    </xf>
    <xf numFmtId="167" fontId="9" fillId="0" borderId="19" xfId="5" applyNumberFormat="1" applyFont="1" applyBorder="1" applyAlignment="1">
      <alignment horizontal="center"/>
    </xf>
    <xf numFmtId="0" fontId="9" fillId="0" borderId="13" xfId="5" applyFont="1" applyBorder="1" applyAlignment="1">
      <alignment horizontal="center"/>
    </xf>
    <xf numFmtId="167" fontId="9" fillId="0" borderId="13" xfId="1" applyNumberFormat="1" applyFont="1" applyFill="1" applyBorder="1" applyAlignment="1">
      <alignment horizontal="center"/>
    </xf>
    <xf numFmtId="167" fontId="9" fillId="0" borderId="13" xfId="5" applyNumberFormat="1" applyFont="1" applyBorder="1" applyAlignment="1">
      <alignment horizontal="center"/>
    </xf>
    <xf numFmtId="44" fontId="9" fillId="0" borderId="20" xfId="0" applyNumberFormat="1" applyFont="1" applyBorder="1"/>
    <xf numFmtId="0" fontId="8" fillId="2" borderId="0" xfId="0" applyFont="1" applyFill="1" applyAlignment="1">
      <alignment horizontal="center" vertical="center" wrapText="1"/>
    </xf>
    <xf numFmtId="0" fontId="8" fillId="2" borderId="0" xfId="0" applyFont="1" applyFill="1" applyAlignment="1">
      <alignment horizontal="center" vertical="top" wrapText="1"/>
    </xf>
    <xf numFmtId="0" fontId="9" fillId="0" borderId="0" xfId="0" applyFont="1" applyAlignment="1">
      <alignment horizontal="left" vertical="top" wrapText="1"/>
    </xf>
    <xf numFmtId="0" fontId="9" fillId="0" borderId="13" xfId="0" applyFont="1" applyBorder="1" applyAlignment="1">
      <alignment vertical="top"/>
    </xf>
    <xf numFmtId="0" fontId="8" fillId="0" borderId="15" xfId="0" applyFont="1" applyBorder="1" applyAlignment="1">
      <alignment vertical="top"/>
    </xf>
    <xf numFmtId="2" fontId="8" fillId="0" borderId="0" xfId="0" applyNumberFormat="1" applyFont="1" applyAlignment="1">
      <alignment horizontal="right" vertical="top"/>
    </xf>
    <xf numFmtId="2" fontId="4" fillId="0" borderId="0" xfId="4" applyNumberFormat="1" applyFont="1" applyAlignment="1">
      <alignment horizontal="right"/>
    </xf>
    <xf numFmtId="49" fontId="4" fillId="0" borderId="0" xfId="4" applyNumberFormat="1" applyFont="1" applyAlignment="1">
      <alignment horizontal="right"/>
    </xf>
    <xf numFmtId="0" fontId="8" fillId="0" borderId="0" xfId="0" applyFont="1" applyAlignment="1">
      <alignment vertical="top" wrapText="1"/>
    </xf>
    <xf numFmtId="0" fontId="8" fillId="0" borderId="14" xfId="0" applyFont="1" applyBorder="1" applyAlignment="1">
      <alignment vertical="top"/>
    </xf>
    <xf numFmtId="166" fontId="8" fillId="0" borderId="0" xfId="0" applyNumberFormat="1" applyFont="1"/>
    <xf numFmtId="0" fontId="9" fillId="0" borderId="0" xfId="0" applyFont="1" applyAlignment="1">
      <alignment horizontal="left" vertical="top"/>
    </xf>
    <xf numFmtId="0" fontId="9" fillId="0" borderId="0" xfId="0" applyFont="1" applyAlignment="1">
      <alignment horizontal="right" vertical="top" wrapText="1"/>
    </xf>
    <xf numFmtId="49" fontId="16" fillId="0" borderId="0" xfId="4" applyNumberFormat="1" applyFont="1" applyAlignment="1">
      <alignment vertical="top" wrapText="1"/>
    </xf>
    <xf numFmtId="0" fontId="12" fillId="0" borderId="20" xfId="0" applyFont="1" applyBorder="1" applyAlignment="1">
      <alignment horizontal="justify" vertical="top" wrapText="1"/>
    </xf>
    <xf numFmtId="167" fontId="9" fillId="0" borderId="20" xfId="1" applyNumberFormat="1" applyFont="1" applyFill="1" applyBorder="1" applyAlignment="1">
      <alignment horizontal="center"/>
    </xf>
    <xf numFmtId="0" fontId="12" fillId="0" borderId="21" xfId="0" applyFont="1" applyBorder="1" applyAlignment="1">
      <alignment horizontal="justify" vertical="top" wrapText="1"/>
    </xf>
    <xf numFmtId="4" fontId="9" fillId="0" borderId="17" xfId="0" applyNumberFormat="1" applyFont="1" applyBorder="1"/>
    <xf numFmtId="0" fontId="12" fillId="0" borderId="22" xfId="0" applyFont="1" applyBorder="1" applyAlignment="1">
      <alignment horizontal="justify" vertical="top" wrapText="1"/>
    </xf>
    <xf numFmtId="49" fontId="3" fillId="0" borderId="0" xfId="6" applyNumberFormat="1" applyAlignment="1">
      <alignment horizontal="right"/>
    </xf>
    <xf numFmtId="1" fontId="17" fillId="0" borderId="0" xfId="6" applyNumberFormat="1" applyFont="1" applyAlignment="1">
      <alignment horizontal="right" vertical="top"/>
    </xf>
    <xf numFmtId="0" fontId="19" fillId="0" borderId="0" xfId="7" applyFont="1" applyFill="1"/>
    <xf numFmtId="2" fontId="20" fillId="0" borderId="0" xfId="7" applyNumberFormat="1" applyFont="1" applyFill="1" applyAlignment="1">
      <alignment horizontal="left"/>
    </xf>
    <xf numFmtId="4" fontId="17" fillId="0" borderId="0" xfId="7" applyNumberFormat="1" applyFont="1" applyFill="1"/>
    <xf numFmtId="169" fontId="21" fillId="0" borderId="0" xfId="7" applyNumberFormat="1" applyFont="1" applyFill="1"/>
    <xf numFmtId="0" fontId="21" fillId="0" borderId="0" xfId="7" applyFont="1" applyFill="1"/>
    <xf numFmtId="0" fontId="22" fillId="0" borderId="0" xfId="6" applyFont="1"/>
    <xf numFmtId="0" fontId="21" fillId="0" borderId="0" xfId="6" applyFont="1"/>
    <xf numFmtId="169" fontId="17" fillId="0" borderId="0" xfId="7" applyNumberFormat="1" applyFont="1" applyFill="1"/>
    <xf numFmtId="0" fontId="23" fillId="0" borderId="0" xfId="7" applyFont="1" applyFill="1"/>
    <xf numFmtId="2" fontId="21" fillId="0" borderId="0" xfId="6" applyNumberFormat="1" applyFont="1" applyAlignment="1">
      <alignment horizontal="left"/>
    </xf>
    <xf numFmtId="170" fontId="17" fillId="0" borderId="0" xfId="7" applyNumberFormat="1" applyFont="1" applyFill="1"/>
    <xf numFmtId="2" fontId="23" fillId="0" borderId="0" xfId="6" applyNumberFormat="1" applyFont="1" applyAlignment="1">
      <alignment horizontal="left"/>
    </xf>
    <xf numFmtId="4" fontId="17" fillId="0" borderId="0" xfId="6" applyNumberFormat="1" applyFont="1"/>
    <xf numFmtId="170" fontId="17" fillId="0" borderId="0" xfId="6" applyNumberFormat="1" applyFont="1"/>
    <xf numFmtId="169" fontId="3" fillId="0" borderId="0" xfId="6" applyNumberFormat="1"/>
    <xf numFmtId="169" fontId="17" fillId="0" borderId="0" xfId="6" applyNumberFormat="1" applyFont="1"/>
    <xf numFmtId="2" fontId="20" fillId="0" borderId="0" xfId="6" applyNumberFormat="1" applyFont="1" applyAlignment="1">
      <alignment horizontal="left"/>
    </xf>
    <xf numFmtId="0" fontId="24" fillId="0" borderId="0" xfId="7" applyFont="1" applyFill="1" applyAlignment="1">
      <alignment vertical="top"/>
    </xf>
    <xf numFmtId="2" fontId="21" fillId="0" borderId="0" xfId="7" applyNumberFormat="1" applyFont="1" applyFill="1" applyAlignment="1">
      <alignment horizontal="left"/>
    </xf>
    <xf numFmtId="0" fontId="24" fillId="0" borderId="0" xfId="7" applyFont="1" applyFill="1"/>
    <xf numFmtId="49" fontId="3" fillId="0" borderId="0" xfId="6" applyNumberFormat="1" applyAlignment="1">
      <alignment horizontal="left" vertical="top" wrapText="1"/>
    </xf>
    <xf numFmtId="0" fontId="25" fillId="0" borderId="0" xfId="7" applyFont="1" applyFill="1"/>
    <xf numFmtId="2" fontId="20" fillId="0" borderId="0" xfId="7" applyNumberFormat="1" applyFont="1" applyFill="1" applyAlignment="1">
      <alignment horizontal="left" vertical="top"/>
    </xf>
    <xf numFmtId="4" fontId="17" fillId="0" borderId="0" xfId="7" applyNumberFormat="1" applyFont="1" applyFill="1" applyAlignment="1">
      <alignment vertical="top"/>
    </xf>
    <xf numFmtId="169" fontId="21" fillId="0" borderId="0" xfId="7" applyNumberFormat="1" applyFont="1" applyFill="1" applyAlignment="1">
      <alignment vertical="top"/>
    </xf>
    <xf numFmtId="0" fontId="26" fillId="0" borderId="0" xfId="7" applyFont="1" applyFill="1" applyAlignment="1">
      <alignment vertical="top"/>
    </xf>
    <xf numFmtId="0" fontId="25" fillId="0" borderId="0" xfId="7" applyFont="1" applyFill="1" applyAlignment="1">
      <alignment vertical="top"/>
    </xf>
    <xf numFmtId="2" fontId="21" fillId="0" borderId="0" xfId="6" applyNumberFormat="1" applyFont="1" applyAlignment="1">
      <alignment horizontal="left" vertical="top"/>
    </xf>
    <xf numFmtId="170" fontId="17" fillId="0" borderId="0" xfId="7" applyNumberFormat="1" applyFont="1" applyFill="1" applyAlignment="1">
      <alignment vertical="top"/>
    </xf>
    <xf numFmtId="2" fontId="25" fillId="0" borderId="0" xfId="6" applyNumberFormat="1" applyFont="1" applyAlignment="1">
      <alignment horizontal="left" vertical="top"/>
    </xf>
    <xf numFmtId="0" fontId="21" fillId="0" borderId="0" xfId="6" applyFont="1" applyAlignment="1">
      <alignment vertical="top"/>
    </xf>
    <xf numFmtId="170" fontId="17" fillId="0" borderId="0" xfId="6" applyNumberFormat="1" applyFont="1" applyAlignment="1">
      <alignment vertical="top"/>
    </xf>
    <xf numFmtId="169" fontId="3" fillId="0" borderId="0" xfId="6" applyNumberFormat="1" applyAlignment="1">
      <alignment vertical="top"/>
    </xf>
    <xf numFmtId="2" fontId="21" fillId="0" borderId="0" xfId="7" applyNumberFormat="1" applyFont="1" applyFill="1" applyAlignment="1">
      <alignment horizontal="left" vertical="top"/>
    </xf>
    <xf numFmtId="4" fontId="21" fillId="0" borderId="0" xfId="6" applyNumberFormat="1" applyFont="1" applyAlignment="1">
      <alignment vertical="top"/>
    </xf>
    <xf numFmtId="2" fontId="21" fillId="0" borderId="0" xfId="6" applyNumberFormat="1" applyFont="1" applyAlignment="1">
      <alignment vertical="top"/>
    </xf>
    <xf numFmtId="170" fontId="21" fillId="0" borderId="0" xfId="6" applyNumberFormat="1" applyFont="1" applyAlignment="1">
      <alignment vertical="top"/>
    </xf>
    <xf numFmtId="169" fontId="20" fillId="0" borderId="0" xfId="6" applyNumberFormat="1" applyFont="1" applyAlignment="1">
      <alignment vertical="top"/>
    </xf>
    <xf numFmtId="169" fontId="21" fillId="0" borderId="0" xfId="6" applyNumberFormat="1" applyFont="1"/>
    <xf numFmtId="4" fontId="21" fillId="0" borderId="0" xfId="6" applyNumberFormat="1" applyFont="1" applyAlignment="1">
      <alignment horizontal="left" vertical="top" wrapText="1"/>
    </xf>
    <xf numFmtId="169" fontId="20" fillId="0" borderId="23" xfId="6" applyNumberFormat="1" applyFont="1" applyBorder="1" applyAlignment="1">
      <alignment vertical="top"/>
    </xf>
    <xf numFmtId="0" fontId="27" fillId="0" borderId="0" xfId="7" applyFont="1" applyFill="1"/>
    <xf numFmtId="0" fontId="21" fillId="0" borderId="0" xfId="8" applyFont="1"/>
    <xf numFmtId="169" fontId="21" fillId="0" borderId="0" xfId="8" applyNumberFormat="1" applyFont="1"/>
    <xf numFmtId="49" fontId="3" fillId="0" borderId="0" xfId="6" applyNumberFormat="1" applyAlignment="1">
      <alignment horizontal="left" vertical="center" wrapText="1"/>
    </xf>
    <xf numFmtId="4" fontId="21" fillId="0" borderId="0" xfId="6" applyNumberFormat="1" applyFont="1" applyAlignment="1">
      <alignment horizontal="right" vertical="center"/>
    </xf>
    <xf numFmtId="4" fontId="21" fillId="0" borderId="0" xfId="6" applyNumberFormat="1" applyFont="1" applyAlignment="1">
      <alignment vertical="center"/>
    </xf>
    <xf numFmtId="2" fontId="21" fillId="0" borderId="0" xfId="6" applyNumberFormat="1" applyFont="1" applyAlignment="1">
      <alignment vertical="center"/>
    </xf>
    <xf numFmtId="170" fontId="21" fillId="0" borderId="0" xfId="6" applyNumberFormat="1" applyFont="1" applyAlignment="1">
      <alignment vertical="center"/>
    </xf>
    <xf numFmtId="169" fontId="20" fillId="0" borderId="23" xfId="6" applyNumberFormat="1" applyFont="1" applyBorder="1" applyAlignment="1">
      <alignment vertical="center"/>
    </xf>
    <xf numFmtId="0" fontId="27" fillId="0" borderId="0" xfId="7" applyFont="1" applyFill="1" applyAlignment="1">
      <alignment vertical="center"/>
    </xf>
    <xf numFmtId="0" fontId="21" fillId="0" borderId="0" xfId="8" applyFont="1" applyAlignment="1">
      <alignment vertical="center"/>
    </xf>
    <xf numFmtId="169" fontId="21" fillId="0" borderId="0" xfId="8" applyNumberFormat="1" applyFont="1" applyAlignment="1">
      <alignment vertical="center"/>
    </xf>
    <xf numFmtId="169" fontId="21" fillId="0" borderId="0" xfId="6" applyNumberFormat="1" applyFont="1" applyAlignment="1">
      <alignment vertical="center"/>
    </xf>
    <xf numFmtId="169" fontId="20" fillId="0" borderId="0" xfId="6" applyNumberFormat="1" applyFont="1" applyAlignment="1">
      <alignment vertical="center"/>
    </xf>
    <xf numFmtId="4" fontId="21" fillId="0" borderId="24" xfId="6" applyNumberFormat="1" applyFont="1" applyBorder="1" applyAlignment="1">
      <alignment horizontal="left" vertical="top" wrapText="1"/>
    </xf>
    <xf numFmtId="4" fontId="21" fillId="0" borderId="7" xfId="6" applyNumberFormat="1" applyFont="1" applyBorder="1" applyAlignment="1">
      <alignment horizontal="left" vertical="top" wrapText="1"/>
    </xf>
    <xf numFmtId="2" fontId="21" fillId="0" borderId="7" xfId="6" applyNumberFormat="1" applyFont="1" applyBorder="1" applyAlignment="1">
      <alignment vertical="top"/>
    </xf>
    <xf numFmtId="170" fontId="21" fillId="0" borderId="7" xfId="6" applyNumberFormat="1" applyFont="1" applyBorder="1" applyAlignment="1">
      <alignment vertical="top"/>
    </xf>
    <xf numFmtId="2" fontId="21" fillId="0" borderId="0" xfId="6" applyNumberFormat="1" applyFont="1"/>
    <xf numFmtId="169" fontId="21" fillId="0" borderId="14" xfId="6" applyNumberFormat="1" applyFont="1" applyBorder="1"/>
    <xf numFmtId="4" fontId="17" fillId="0" borderId="0" xfId="6" applyNumberFormat="1" applyFont="1" applyAlignment="1">
      <alignment horizontal="left" vertical="top" wrapText="1"/>
    </xf>
    <xf numFmtId="2" fontId="17" fillId="0" borderId="0" xfId="6" applyNumberFormat="1" applyFont="1" applyAlignment="1">
      <alignment vertical="top"/>
    </xf>
    <xf numFmtId="170" fontId="17" fillId="0" borderId="0" xfId="6" applyNumberFormat="1" applyFont="1" applyAlignment="1">
      <alignment horizontal="left" vertical="top"/>
    </xf>
    <xf numFmtId="0" fontId="28" fillId="0" borderId="0" xfId="7" applyFont="1" applyFill="1" applyAlignment="1">
      <alignment horizontal="left" vertical="top"/>
    </xf>
    <xf numFmtId="170" fontId="17" fillId="0" borderId="0" xfId="6" applyNumberFormat="1" applyFont="1" applyAlignment="1">
      <alignment horizontal="left" vertical="top" wrapText="1"/>
    </xf>
    <xf numFmtId="0" fontId="28" fillId="0" borderId="0" xfId="7" applyFont="1" applyFill="1" applyBorder="1" applyAlignment="1">
      <alignment horizontal="left" vertical="top"/>
    </xf>
    <xf numFmtId="0" fontId="3" fillId="0" borderId="0" xfId="6"/>
    <xf numFmtId="0" fontId="28" fillId="0" borderId="0" xfId="7" applyFont="1" applyFill="1" applyBorder="1" applyAlignment="1">
      <alignment horizontal="left" vertical="top" wrapText="1"/>
    </xf>
    <xf numFmtId="0" fontId="28" fillId="0" borderId="0" xfId="7" applyFont="1" applyFill="1" applyAlignment="1">
      <alignment horizontal="left" vertical="top" wrapText="1"/>
    </xf>
    <xf numFmtId="0" fontId="3" fillId="0" borderId="0" xfId="6" applyAlignment="1">
      <alignment vertical="top" wrapText="1"/>
    </xf>
    <xf numFmtId="0" fontId="3" fillId="0" borderId="0" xfId="6" applyAlignment="1">
      <alignment horizontal="left" vertical="top"/>
    </xf>
    <xf numFmtId="0" fontId="3" fillId="0" borderId="25" xfId="9" applyFont="1" applyBorder="1" applyAlignment="1">
      <alignment horizontal="center" vertical="center"/>
    </xf>
    <xf numFmtId="0" fontId="21" fillId="0" borderId="25" xfId="9" applyFont="1" applyBorder="1" applyAlignment="1">
      <alignment horizontal="center" vertical="top"/>
    </xf>
    <xf numFmtId="0" fontId="21" fillId="0" borderId="25" xfId="9" applyFont="1" applyBorder="1" applyAlignment="1">
      <alignment horizontal="center" vertical="top" wrapText="1"/>
    </xf>
    <xf numFmtId="2" fontId="21" fillId="0" borderId="25" xfId="9" applyNumberFormat="1" applyFont="1" applyBorder="1" applyAlignment="1">
      <alignment horizontal="center" vertical="top"/>
    </xf>
    <xf numFmtId="171" fontId="21" fillId="0" borderId="25" xfId="10" applyFont="1" applyFill="1" applyBorder="1" applyAlignment="1">
      <alignment horizontal="center" vertical="top"/>
    </xf>
    <xf numFmtId="0" fontId="17" fillId="0" borderId="0" xfId="7" applyFont="1" applyFill="1"/>
    <xf numFmtId="49" fontId="20" fillId="0" borderId="0" xfId="6" applyNumberFormat="1" applyFont="1" applyAlignment="1">
      <alignment horizontal="left" vertical="top" wrapText="1"/>
    </xf>
    <xf numFmtId="4" fontId="20" fillId="0" borderId="0" xfId="6" applyNumberFormat="1" applyFont="1" applyAlignment="1">
      <alignment horizontal="left" vertical="top" wrapText="1"/>
    </xf>
    <xf numFmtId="2" fontId="20" fillId="0" borderId="0" xfId="6" applyNumberFormat="1" applyFont="1" applyAlignment="1">
      <alignment vertical="top"/>
    </xf>
    <xf numFmtId="170" fontId="20" fillId="0" borderId="0" xfId="6" applyNumberFormat="1" applyFont="1" applyAlignment="1">
      <alignment vertical="top"/>
    </xf>
    <xf numFmtId="0" fontId="20" fillId="0" borderId="0" xfId="6" applyFont="1"/>
    <xf numFmtId="0" fontId="20" fillId="0" borderId="0" xfId="8" applyFont="1"/>
    <xf numFmtId="169" fontId="20" fillId="0" borderId="0" xfId="6" applyNumberFormat="1" applyFont="1"/>
    <xf numFmtId="49" fontId="20" fillId="0" borderId="0" xfId="8" applyNumberFormat="1" applyFont="1"/>
    <xf numFmtId="0" fontId="21" fillId="0" borderId="0" xfId="8" applyFont="1" applyAlignment="1">
      <alignment vertical="top"/>
    </xf>
    <xf numFmtId="2" fontId="21" fillId="0" borderId="0" xfId="8" applyNumberFormat="1" applyFont="1" applyAlignment="1">
      <alignment vertical="top"/>
    </xf>
    <xf numFmtId="170" fontId="21" fillId="0" borderId="0" xfId="8" applyNumberFormat="1" applyFont="1" applyAlignment="1">
      <alignment vertical="top"/>
    </xf>
    <xf numFmtId="169" fontId="20" fillId="0" borderId="0" xfId="8" applyNumberFormat="1" applyFont="1" applyAlignment="1">
      <alignment vertical="top"/>
    </xf>
    <xf numFmtId="49" fontId="3" fillId="0" borderId="0" xfId="6" applyNumberFormat="1" applyAlignment="1">
      <alignment horizontal="center" vertical="top" wrapText="1"/>
    </xf>
    <xf numFmtId="0" fontId="17" fillId="0" borderId="0" xfId="8" applyFont="1" applyAlignment="1">
      <alignment vertical="top" wrapText="1"/>
    </xf>
    <xf numFmtId="0" fontId="17" fillId="0" borderId="0" xfId="8" applyFont="1" applyAlignment="1">
      <alignment horizontal="right" vertical="top" wrapText="1"/>
    </xf>
    <xf numFmtId="169" fontId="17" fillId="0" borderId="0" xfId="6" applyNumberFormat="1" applyFont="1" applyAlignment="1" applyProtection="1">
      <alignment vertical="top"/>
      <protection locked="0"/>
    </xf>
    <xf numFmtId="49" fontId="3" fillId="0" borderId="0" xfId="8" applyNumberFormat="1" applyFont="1" applyAlignment="1">
      <alignment horizontal="center"/>
    </xf>
    <xf numFmtId="2" fontId="30" fillId="0" borderId="0" xfId="7" applyNumberFormat="1" applyFont="1" applyFill="1" applyBorder="1" applyAlignment="1">
      <alignment horizontal="right" vertical="top"/>
    </xf>
    <xf numFmtId="4" fontId="30" fillId="0" borderId="0" xfId="7" applyNumberFormat="1" applyFont="1" applyFill="1" applyBorder="1" applyAlignment="1" applyProtection="1">
      <alignment horizontal="right" vertical="top"/>
      <protection locked="0"/>
    </xf>
    <xf numFmtId="4" fontId="30" fillId="0" borderId="0" xfId="7" applyNumberFormat="1" applyFont="1" applyFill="1" applyBorder="1" applyAlignment="1">
      <alignment horizontal="right" vertical="top"/>
    </xf>
    <xf numFmtId="49" fontId="3" fillId="0" borderId="0" xfId="8" applyNumberFormat="1" applyFont="1" applyAlignment="1">
      <alignment horizontal="center" vertical="top"/>
    </xf>
    <xf numFmtId="4" fontId="3" fillId="0" borderId="0" xfId="2" applyNumberFormat="1" applyAlignment="1">
      <alignment horizontal="justify" vertical="top" wrapText="1"/>
    </xf>
    <xf numFmtId="0" fontId="17" fillId="0" borderId="0" xfId="8" applyFont="1"/>
    <xf numFmtId="0" fontId="17" fillId="0" borderId="0" xfId="6" applyFont="1" applyAlignment="1">
      <alignment horizontal="left" vertical="top" wrapText="1"/>
    </xf>
    <xf numFmtId="0" fontId="3" fillId="0" borderId="0" xfId="8" applyFont="1" applyAlignment="1">
      <alignment horizontal="right" vertical="top" wrapText="1"/>
    </xf>
    <xf numFmtId="2" fontId="3" fillId="0" borderId="0" xfId="6" applyNumberFormat="1" applyAlignment="1">
      <alignment vertical="top"/>
    </xf>
    <xf numFmtId="169" fontId="3" fillId="0" borderId="0" xfId="6" applyNumberFormat="1" applyAlignment="1" applyProtection="1">
      <alignment vertical="top"/>
      <protection locked="0"/>
    </xf>
    <xf numFmtId="0" fontId="3" fillId="0" borderId="0" xfId="8" applyFont="1"/>
    <xf numFmtId="0" fontId="3" fillId="0" borderId="0" xfId="6" applyAlignment="1">
      <alignment horizontal="left" vertical="top" wrapText="1"/>
    </xf>
    <xf numFmtId="169" fontId="3" fillId="0" borderId="0" xfId="8" applyNumberFormat="1" applyFont="1"/>
    <xf numFmtId="49" fontId="3" fillId="0" borderId="0" xfId="8" applyNumberFormat="1" applyFont="1"/>
    <xf numFmtId="0" fontId="17" fillId="0" borderId="0" xfId="6" applyFont="1" applyAlignment="1">
      <alignment horizontal="right" vertical="top" wrapText="1"/>
    </xf>
    <xf numFmtId="2" fontId="17" fillId="0" borderId="0" xfId="8" applyNumberFormat="1" applyFont="1" applyAlignment="1">
      <alignment horizontal="right" vertical="top"/>
    </xf>
    <xf numFmtId="170" fontId="17" fillId="0" borderId="0" xfId="6" applyNumberFormat="1" applyFont="1" applyAlignment="1" applyProtection="1">
      <alignment vertical="top"/>
      <protection locked="0"/>
    </xf>
    <xf numFmtId="169" fontId="3" fillId="0" borderId="0" xfId="8" applyNumberFormat="1" applyFont="1" applyAlignment="1">
      <alignment vertical="top"/>
    </xf>
    <xf numFmtId="169" fontId="17" fillId="0" borderId="0" xfId="8" applyNumberFormat="1" applyFont="1"/>
    <xf numFmtId="0" fontId="20" fillId="0" borderId="0" xfId="8" applyFont="1" applyAlignment="1">
      <alignment vertical="top"/>
    </xf>
    <xf numFmtId="0" fontId="20" fillId="0" borderId="0" xfId="6" applyFont="1" applyAlignment="1">
      <alignment horizontal="right" vertical="top" wrapText="1"/>
    </xf>
    <xf numFmtId="2" fontId="20" fillId="0" borderId="0" xfId="6" applyNumberFormat="1" applyFont="1" applyAlignment="1">
      <alignment horizontal="right" vertical="top"/>
    </xf>
    <xf numFmtId="170" fontId="20" fillId="0" borderId="0" xfId="6" applyNumberFormat="1" applyFont="1" applyAlignment="1" applyProtection="1">
      <alignment vertical="top"/>
      <protection locked="0"/>
    </xf>
    <xf numFmtId="4" fontId="20" fillId="0" borderId="0" xfId="6" applyNumberFormat="1" applyFont="1"/>
    <xf numFmtId="169" fontId="20" fillId="0" borderId="0" xfId="8" applyNumberFormat="1" applyFont="1"/>
    <xf numFmtId="0" fontId="3" fillId="0" borderId="0" xfId="8" applyFont="1" applyAlignment="1">
      <alignment vertical="top" wrapText="1"/>
    </xf>
    <xf numFmtId="0" fontId="3" fillId="0" borderId="0" xfId="6" applyAlignment="1">
      <alignment horizontal="right" vertical="top" wrapText="1"/>
    </xf>
    <xf numFmtId="2" fontId="3" fillId="0" borderId="0" xfId="8" applyNumberFormat="1" applyFont="1" applyAlignment="1">
      <alignment horizontal="right" vertical="top"/>
    </xf>
    <xf numFmtId="49" fontId="3" fillId="0" borderId="0" xfId="8" applyNumberFormat="1" applyFont="1" applyAlignment="1">
      <alignment vertical="top"/>
    </xf>
    <xf numFmtId="2" fontId="17" fillId="0" borderId="0" xfId="6" applyNumberFormat="1" applyFont="1" applyAlignment="1">
      <alignment horizontal="right" vertical="top"/>
    </xf>
    <xf numFmtId="0" fontId="17" fillId="0" borderId="0" xfId="8" applyFont="1" applyAlignment="1">
      <alignment vertical="top"/>
    </xf>
    <xf numFmtId="4" fontId="20" fillId="0" borderId="0" xfId="6" applyNumberFormat="1" applyFont="1" applyAlignment="1">
      <alignment vertical="top"/>
    </xf>
    <xf numFmtId="0" fontId="21" fillId="0" borderId="0" xfId="6" applyFont="1" applyAlignment="1">
      <alignment horizontal="right" vertical="top" wrapText="1"/>
    </xf>
    <xf numFmtId="2" fontId="21" fillId="0" borderId="0" xfId="6" applyNumberFormat="1" applyFont="1" applyAlignment="1">
      <alignment horizontal="right" vertical="top"/>
    </xf>
    <xf numFmtId="170" fontId="21" fillId="0" borderId="0" xfId="6" applyNumberFormat="1" applyFont="1" applyAlignment="1" applyProtection="1">
      <alignment vertical="top"/>
      <protection locked="0"/>
    </xf>
    <xf numFmtId="4" fontId="21" fillId="0" borderId="0" xfId="6" applyNumberFormat="1" applyFont="1"/>
    <xf numFmtId="49" fontId="20" fillId="0" borderId="24" xfId="6" applyNumberFormat="1" applyFont="1" applyBorder="1" applyAlignment="1">
      <alignment horizontal="left" vertical="top" wrapText="1"/>
    </xf>
    <xf numFmtId="4" fontId="20" fillId="0" borderId="7" xfId="6" applyNumberFormat="1" applyFont="1" applyBorder="1" applyAlignment="1">
      <alignment horizontal="left" vertical="top" wrapText="1"/>
    </xf>
    <xf numFmtId="2" fontId="20" fillId="0" borderId="7" xfId="6" applyNumberFormat="1" applyFont="1" applyBorder="1" applyAlignment="1">
      <alignment vertical="top"/>
    </xf>
    <xf numFmtId="170" fontId="21" fillId="0" borderId="7" xfId="6" applyNumberFormat="1" applyFont="1" applyBorder="1" applyAlignment="1" applyProtection="1">
      <alignment vertical="top"/>
      <protection locked="0"/>
    </xf>
    <xf numFmtId="173" fontId="3" fillId="0" borderId="0" xfId="11" applyNumberFormat="1" applyFont="1" applyFill="1" applyAlignment="1" applyProtection="1">
      <alignment horizontal="right" vertical="top"/>
    </xf>
    <xf numFmtId="2" fontId="17" fillId="0" borderId="0" xfId="11" applyNumberFormat="1" applyFont="1" applyFill="1" applyAlignment="1" applyProtection="1">
      <alignment horizontal="right" vertical="top"/>
    </xf>
    <xf numFmtId="49" fontId="3" fillId="0" borderId="0" xfId="8" applyNumberFormat="1" applyFont="1" applyAlignment="1">
      <alignment horizontal="right" vertical="top"/>
    </xf>
    <xf numFmtId="49" fontId="20" fillId="0" borderId="0" xfId="8" applyNumberFormat="1" applyFont="1" applyAlignment="1">
      <alignment horizontal="left"/>
    </xf>
    <xf numFmtId="49" fontId="3" fillId="0" borderId="0" xfId="8" applyNumberFormat="1" applyFont="1" applyAlignment="1">
      <alignment horizontal="right"/>
    </xf>
    <xf numFmtId="49" fontId="3" fillId="0" borderId="0" xfId="6" applyNumberFormat="1" applyAlignment="1">
      <alignment horizontal="right" vertical="top" wrapText="1"/>
    </xf>
    <xf numFmtId="169" fontId="20" fillId="0" borderId="13" xfId="6" applyNumberFormat="1" applyFont="1" applyBorder="1" applyAlignment="1">
      <alignment vertical="top"/>
    </xf>
    <xf numFmtId="169" fontId="20" fillId="0" borderId="26" xfId="6" applyNumberFormat="1" applyFont="1" applyBorder="1" applyAlignment="1">
      <alignment vertical="top"/>
    </xf>
    <xf numFmtId="2" fontId="20" fillId="0" borderId="0" xfId="6" applyNumberFormat="1" applyFont="1"/>
    <xf numFmtId="170" fontId="20" fillId="0" borderId="0" xfId="6" applyNumberFormat="1" applyFont="1"/>
    <xf numFmtId="2" fontId="21" fillId="0" borderId="0" xfId="8" applyNumberFormat="1" applyFont="1" applyAlignment="1">
      <alignment horizontal="right" vertical="top"/>
    </xf>
    <xf numFmtId="170" fontId="21" fillId="0" borderId="0" xfId="8" applyNumberFormat="1" applyFont="1" applyAlignment="1" applyProtection="1">
      <alignment vertical="top"/>
      <protection locked="0"/>
    </xf>
    <xf numFmtId="0" fontId="3" fillId="0" borderId="0" xfId="8" quotePrefix="1" applyFont="1" applyAlignment="1">
      <alignment vertical="top" wrapText="1"/>
    </xf>
    <xf numFmtId="4" fontId="17" fillId="0" borderId="0" xfId="6" applyNumberFormat="1" applyFont="1" applyAlignment="1">
      <alignment vertical="top"/>
    </xf>
    <xf numFmtId="169" fontId="20" fillId="0" borderId="27" xfId="6" applyNumberFormat="1" applyFont="1" applyBorder="1" applyAlignment="1">
      <alignment vertical="top"/>
    </xf>
    <xf numFmtId="0" fontId="21" fillId="0" borderId="7" xfId="8" applyFont="1" applyBorder="1" applyAlignment="1">
      <alignment vertical="top"/>
    </xf>
    <xf numFmtId="4" fontId="17" fillId="0" borderId="0" xfId="6" applyNumberFormat="1" applyFont="1" applyAlignment="1">
      <alignment horizontal="left" vertical="center" wrapText="1"/>
    </xf>
    <xf numFmtId="2" fontId="17" fillId="0" borderId="0" xfId="6" applyNumberFormat="1" applyFont="1" applyAlignment="1">
      <alignment vertical="center"/>
    </xf>
    <xf numFmtId="170" fontId="17" fillId="0" borderId="0" xfId="6" applyNumberFormat="1" applyFont="1" applyAlignment="1">
      <alignment vertical="center"/>
    </xf>
    <xf numFmtId="169" fontId="3" fillId="0" borderId="0" xfId="6" applyNumberFormat="1" applyAlignment="1">
      <alignment vertical="center"/>
    </xf>
    <xf numFmtId="0" fontId="21" fillId="0" borderId="0" xfId="6" applyFont="1" applyAlignment="1">
      <alignment vertical="center"/>
    </xf>
    <xf numFmtId="169" fontId="17" fillId="0" borderId="0" xfId="6" applyNumberFormat="1" applyFont="1" applyAlignment="1">
      <alignment vertical="center"/>
    </xf>
    <xf numFmtId="4" fontId="3" fillId="0" borderId="0" xfId="2" applyNumberFormat="1" applyAlignment="1">
      <alignment horizontal="justify" vertical="center" wrapText="1"/>
    </xf>
    <xf numFmtId="0" fontId="17" fillId="0" borderId="0" xfId="8" applyFont="1" applyAlignment="1">
      <alignment horizontal="right" vertical="center" wrapText="1"/>
    </xf>
    <xf numFmtId="2" fontId="17" fillId="0" borderId="0" xfId="6" applyNumberFormat="1" applyFont="1" applyAlignment="1">
      <alignment horizontal="right" vertical="center"/>
    </xf>
    <xf numFmtId="169" fontId="17" fillId="0" borderId="0" xfId="6" applyNumberFormat="1" applyFont="1" applyAlignment="1" applyProtection="1">
      <alignment vertical="center"/>
      <protection locked="0"/>
    </xf>
    <xf numFmtId="0" fontId="17" fillId="0" borderId="0" xfId="8" applyFont="1" applyAlignment="1">
      <alignment vertical="center"/>
    </xf>
    <xf numFmtId="0" fontId="17" fillId="0" borderId="0" xfId="6" applyFont="1" applyAlignment="1">
      <alignment horizontal="left" vertical="center" wrapText="1"/>
    </xf>
    <xf numFmtId="169" fontId="20" fillId="0" borderId="7" xfId="6" applyNumberFormat="1" applyFont="1" applyBorder="1" applyAlignment="1">
      <alignment vertical="top"/>
    </xf>
    <xf numFmtId="2" fontId="20" fillId="0" borderId="0" xfId="8" applyNumberFormat="1" applyFont="1" applyAlignment="1">
      <alignment vertical="top"/>
    </xf>
    <xf numFmtId="170" fontId="20" fillId="0" borderId="0" xfId="8" applyNumberFormat="1" applyFont="1" applyAlignment="1">
      <alignment vertical="top"/>
    </xf>
    <xf numFmtId="2" fontId="3" fillId="0" borderId="0" xfId="6" applyNumberFormat="1" applyAlignment="1">
      <alignment horizontal="right" vertical="top"/>
    </xf>
    <xf numFmtId="170" fontId="20" fillId="0" borderId="0" xfId="8" applyNumberFormat="1" applyFont="1" applyAlignment="1" applyProtection="1">
      <alignment vertical="top"/>
      <protection locked="0"/>
    </xf>
    <xf numFmtId="4" fontId="17" fillId="0" borderId="0" xfId="2" applyNumberFormat="1" applyFont="1" applyAlignment="1">
      <alignment horizontal="justify" vertical="top" wrapText="1"/>
    </xf>
    <xf numFmtId="0" fontId="17" fillId="0" borderId="0" xfId="8" quotePrefix="1" applyFont="1" applyAlignment="1">
      <alignment vertical="top" wrapText="1"/>
    </xf>
    <xf numFmtId="0" fontId="17" fillId="0" borderId="0" xfId="8" applyFont="1" applyAlignment="1">
      <alignment horizontal="left" vertical="top" wrapText="1"/>
    </xf>
    <xf numFmtId="2" fontId="17" fillId="0" borderId="0" xfId="6" applyNumberFormat="1" applyFont="1" applyAlignment="1">
      <alignment horizontal="left" vertical="top"/>
    </xf>
    <xf numFmtId="174" fontId="32" fillId="0" borderId="0" xfId="7" applyNumberFormat="1" applyFont="1" applyFill="1" applyAlignment="1">
      <alignment vertical="top" wrapText="1"/>
    </xf>
    <xf numFmtId="49" fontId="17" fillId="0" borderId="0" xfId="8" applyNumberFormat="1" applyFont="1" applyAlignment="1">
      <alignment vertical="top"/>
    </xf>
    <xf numFmtId="2" fontId="17" fillId="0" borderId="0" xfId="8" applyNumberFormat="1" applyFont="1" applyAlignment="1">
      <alignment horizontal="left" vertical="top"/>
    </xf>
    <xf numFmtId="170" fontId="17" fillId="0" borderId="0" xfId="8" applyNumberFormat="1" applyFont="1" applyAlignment="1" applyProtection="1">
      <alignment vertical="top"/>
      <protection locked="0"/>
    </xf>
    <xf numFmtId="169" fontId="17" fillId="0" borderId="0" xfId="8" applyNumberFormat="1" applyFont="1" applyAlignment="1">
      <alignment vertical="top"/>
    </xf>
    <xf numFmtId="174" fontId="33" fillId="0" borderId="0" xfId="7" quotePrefix="1" applyNumberFormat="1" applyFont="1" applyFill="1" applyBorder="1" applyAlignment="1" applyProtection="1">
      <alignment vertical="top" wrapText="1"/>
    </xf>
    <xf numFmtId="0" fontId="30" fillId="0" borderId="0" xfId="7" applyFont="1" applyFill="1"/>
    <xf numFmtId="175" fontId="30" fillId="0" borderId="0" xfId="7" applyNumberFormat="1" applyFont="1" applyFill="1"/>
    <xf numFmtId="172" fontId="30" fillId="0" borderId="0" xfId="11" applyFont="1" applyFill="1"/>
    <xf numFmtId="169" fontId="30" fillId="0" borderId="0" xfId="11" applyNumberFormat="1" applyFont="1" applyFill="1"/>
    <xf numFmtId="175" fontId="34" fillId="0" borderId="0" xfId="7" applyNumberFormat="1" applyFont="1" applyFill="1"/>
    <xf numFmtId="0" fontId="30" fillId="0" borderId="0" xfId="7" quotePrefix="1" applyFont="1" applyFill="1"/>
    <xf numFmtId="0" fontId="17" fillId="0" borderId="0" xfId="8" applyFont="1" applyAlignment="1">
      <alignment horizontal="right" wrapText="1"/>
    </xf>
    <xf numFmtId="2" fontId="17" fillId="0" borderId="0" xfId="6" applyNumberFormat="1" applyFont="1" applyAlignment="1">
      <alignment horizontal="right"/>
    </xf>
    <xf numFmtId="169" fontId="17" fillId="0" borderId="0" xfId="6" applyNumberFormat="1" applyFont="1" applyProtection="1">
      <protection locked="0"/>
    </xf>
    <xf numFmtId="0" fontId="3" fillId="0" borderId="0" xfId="8" applyFont="1" applyAlignment="1">
      <alignment horizontal="right" wrapText="1"/>
    </xf>
    <xf numFmtId="2" fontId="3" fillId="0" borderId="0" xfId="8" applyNumberFormat="1" applyFont="1" applyAlignment="1">
      <alignment horizontal="right"/>
    </xf>
    <xf numFmtId="170" fontId="21" fillId="0" borderId="0" xfId="8" applyNumberFormat="1" applyFont="1" applyProtection="1">
      <protection locked="0"/>
    </xf>
    <xf numFmtId="49" fontId="20" fillId="0" borderId="24" xfId="6" applyNumberFormat="1" applyFont="1" applyBorder="1" applyAlignment="1">
      <alignment horizontal="left" vertical="center" wrapText="1"/>
    </xf>
    <xf numFmtId="0" fontId="21" fillId="0" borderId="7" xfId="8" applyFont="1" applyBorder="1" applyAlignment="1">
      <alignment vertical="center"/>
    </xf>
    <xf numFmtId="4" fontId="20" fillId="0" borderId="7" xfId="6" applyNumberFormat="1" applyFont="1" applyBorder="1" applyAlignment="1">
      <alignment horizontal="left" vertical="center" wrapText="1"/>
    </xf>
    <xf numFmtId="2" fontId="20" fillId="0" borderId="7" xfId="6" applyNumberFormat="1" applyFont="1" applyBorder="1" applyAlignment="1">
      <alignment vertical="center"/>
    </xf>
    <xf numFmtId="170" fontId="21" fillId="0" borderId="7" xfId="6" applyNumberFormat="1" applyFont="1" applyBorder="1" applyAlignment="1" applyProtection="1">
      <alignment vertical="center"/>
      <protection locked="0"/>
    </xf>
    <xf numFmtId="0" fontId="20" fillId="0" borderId="0" xfId="6" applyFont="1" applyAlignment="1">
      <alignment vertical="center"/>
    </xf>
    <xf numFmtId="0" fontId="20" fillId="0" borderId="0" xfId="8" applyFont="1" applyAlignment="1">
      <alignment vertical="center"/>
    </xf>
    <xf numFmtId="49" fontId="20" fillId="0" borderId="0" xfId="8" applyNumberFormat="1" applyFont="1" applyAlignment="1">
      <alignment vertical="center"/>
    </xf>
    <xf numFmtId="4" fontId="21" fillId="0" borderId="0" xfId="6" applyNumberFormat="1" applyFont="1" applyAlignment="1">
      <alignment horizontal="left" vertical="center" wrapText="1"/>
    </xf>
    <xf numFmtId="49" fontId="20" fillId="0" borderId="0" xfId="6" applyNumberFormat="1" applyFont="1" applyAlignment="1">
      <alignment horizontal="left" vertical="center" wrapText="1"/>
    </xf>
    <xf numFmtId="4" fontId="20" fillId="0" borderId="0" xfId="6" applyNumberFormat="1" applyFont="1" applyAlignment="1">
      <alignment horizontal="left" vertical="center" wrapText="1"/>
    </xf>
    <xf numFmtId="170" fontId="20" fillId="0" borderId="7" xfId="6" applyNumberFormat="1" applyFont="1" applyBorder="1" applyAlignment="1">
      <alignment vertical="center"/>
    </xf>
    <xf numFmtId="169" fontId="21" fillId="0" borderId="14" xfId="6" applyNumberFormat="1" applyFont="1" applyBorder="1" applyAlignment="1">
      <alignment vertical="center"/>
    </xf>
    <xf numFmtId="4" fontId="21" fillId="0" borderId="7" xfId="6" applyNumberFormat="1" applyFont="1" applyBorder="1" applyAlignment="1">
      <alignment vertical="center"/>
    </xf>
    <xf numFmtId="176" fontId="34" fillId="0" borderId="0" xfId="7" applyNumberFormat="1" applyFont="1" applyFill="1"/>
    <xf numFmtId="0" fontId="21" fillId="0" borderId="0" xfId="8" applyFont="1" applyAlignment="1">
      <alignment horizontal="right" vertical="top"/>
    </xf>
    <xf numFmtId="49" fontId="21" fillId="0" borderId="0" xfId="8" applyNumberFormat="1" applyFont="1" applyAlignment="1">
      <alignment horizontal="center" vertical="top"/>
    </xf>
    <xf numFmtId="2" fontId="21" fillId="0" borderId="0" xfId="8" applyNumberFormat="1" applyFont="1" applyAlignment="1">
      <alignment horizontal="right"/>
    </xf>
    <xf numFmtId="49" fontId="21" fillId="0" borderId="0" xfId="6" applyNumberFormat="1" applyFont="1" applyAlignment="1">
      <alignment horizontal="center" vertical="top" wrapText="1"/>
    </xf>
    <xf numFmtId="4" fontId="17" fillId="0" borderId="0" xfId="6" applyNumberFormat="1" applyFont="1" applyAlignment="1">
      <alignment horizontal="right" vertical="top" wrapText="1"/>
    </xf>
    <xf numFmtId="0" fontId="17" fillId="0" borderId="0" xfId="8" applyFont="1" applyAlignment="1">
      <alignment horizontal="center" vertical="top" wrapText="1"/>
    </xf>
    <xf numFmtId="169" fontId="21" fillId="0" borderId="0" xfId="8" applyNumberFormat="1" applyFont="1" applyAlignment="1">
      <alignment vertical="top"/>
    </xf>
    <xf numFmtId="169" fontId="17" fillId="0" borderId="0" xfId="6" applyNumberFormat="1" applyFont="1" applyAlignment="1">
      <alignment vertical="top"/>
    </xf>
    <xf numFmtId="2" fontId="17" fillId="0" borderId="0" xfId="8" applyNumberFormat="1" applyFont="1" applyAlignment="1">
      <alignment horizontal="right"/>
    </xf>
    <xf numFmtId="170" fontId="17" fillId="0" borderId="0" xfId="6" applyNumberFormat="1" applyFont="1" applyProtection="1">
      <protection locked="0"/>
    </xf>
    <xf numFmtId="4" fontId="21" fillId="0" borderId="7" xfId="6" applyNumberFormat="1" applyFont="1" applyBorder="1" applyAlignment="1">
      <alignment vertical="top"/>
    </xf>
    <xf numFmtId="170" fontId="20" fillId="0" borderId="7" xfId="6" applyNumberFormat="1" applyFont="1" applyBorder="1" applyAlignment="1">
      <alignment vertical="top"/>
    </xf>
    <xf numFmtId="11" fontId="21" fillId="0" borderId="0" xfId="8" applyNumberFormat="1" applyFont="1" applyAlignment="1">
      <alignment vertical="top"/>
    </xf>
    <xf numFmtId="0" fontId="30" fillId="0" borderId="0" xfId="7" applyFont="1" applyFill="1" applyBorder="1" applyAlignment="1">
      <alignment horizontal="center" vertical="top"/>
    </xf>
    <xf numFmtId="0" fontId="21" fillId="0" borderId="0" xfId="8" applyFont="1" applyAlignment="1" applyProtection="1">
      <alignment vertical="top"/>
      <protection locked="0"/>
    </xf>
    <xf numFmtId="0" fontId="3" fillId="0" borderId="0" xfId="8" applyFont="1" applyAlignment="1">
      <alignment vertical="top"/>
    </xf>
    <xf numFmtId="49" fontId="20" fillId="0" borderId="24" xfId="8" applyNumberFormat="1" applyFont="1" applyBorder="1"/>
    <xf numFmtId="0" fontId="20" fillId="0" borderId="7" xfId="8" applyFont="1" applyBorder="1" applyAlignment="1">
      <alignment vertical="top"/>
    </xf>
    <xf numFmtId="0" fontId="20" fillId="0" borderId="7" xfId="6" applyFont="1" applyBorder="1" applyAlignment="1">
      <alignment horizontal="right" vertical="top" wrapText="1"/>
    </xf>
    <xf numFmtId="2" fontId="20" fillId="0" borderId="7" xfId="6" applyNumberFormat="1" applyFont="1" applyBorder="1" applyAlignment="1">
      <alignment horizontal="right" vertical="top"/>
    </xf>
    <xf numFmtId="4" fontId="20" fillId="0" borderId="7" xfId="6" applyNumberFormat="1" applyFont="1" applyBorder="1"/>
    <xf numFmtId="4" fontId="20" fillId="0" borderId="7" xfId="6" applyNumberFormat="1" applyFont="1" applyBorder="1" applyAlignment="1">
      <alignment vertical="top"/>
    </xf>
    <xf numFmtId="169" fontId="35" fillId="0" borderId="0" xfId="6" applyNumberFormat="1" applyFont="1" applyAlignment="1" applyProtection="1">
      <alignment vertical="top"/>
      <protection locked="0"/>
    </xf>
    <xf numFmtId="4" fontId="21" fillId="0" borderId="7" xfId="6" applyNumberFormat="1" applyFont="1" applyBorder="1"/>
    <xf numFmtId="4" fontId="17" fillId="0" borderId="0" xfId="7" applyNumberFormat="1" applyFont="1"/>
    <xf numFmtId="169" fontId="17" fillId="0" borderId="0" xfId="7" applyNumberFormat="1" applyFont="1"/>
    <xf numFmtId="177" fontId="21" fillId="0" borderId="25" xfId="9" applyNumberFormat="1" applyFont="1" applyBorder="1" applyAlignment="1">
      <alignment horizontal="center" vertical="center"/>
    </xf>
    <xf numFmtId="0" fontId="30" fillId="0" borderId="0" xfId="7" applyFont="1" applyFill="1" applyBorder="1" applyAlignment="1">
      <alignment horizontal="center"/>
    </xf>
    <xf numFmtId="0" fontId="30" fillId="0" borderId="0" xfId="7" applyFont="1" applyAlignment="1">
      <alignment horizontal="center" vertical="top"/>
    </xf>
    <xf numFmtId="2" fontId="3" fillId="0" borderId="0" xfId="6" applyNumberFormat="1" applyAlignment="1">
      <alignment horizontal="right"/>
    </xf>
    <xf numFmtId="169" fontId="3" fillId="0" borderId="0" xfId="6" applyNumberFormat="1" applyProtection="1">
      <protection locked="0"/>
    </xf>
    <xf numFmtId="173" fontId="3" fillId="0" borderId="0" xfId="11" applyNumberFormat="1" applyFont="1" applyAlignment="1" applyProtection="1">
      <alignment horizontal="right" vertical="top"/>
    </xf>
    <xf numFmtId="2" fontId="3" fillId="0" borderId="0" xfId="11" applyNumberFormat="1" applyFont="1" applyAlignment="1" applyProtection="1">
      <alignment horizontal="right" vertical="top"/>
    </xf>
    <xf numFmtId="0" fontId="3" fillId="0" borderId="0" xfId="8" applyFont="1" applyAlignment="1">
      <alignment horizontal="center" vertical="top" wrapText="1"/>
    </xf>
    <xf numFmtId="2" fontId="23" fillId="0" borderId="0" xfId="6" applyNumberFormat="1" applyFont="1"/>
    <xf numFmtId="0" fontId="24" fillId="0" borderId="0" xfId="7" applyFont="1" applyFill="1" applyAlignment="1">
      <alignment horizontal="right"/>
    </xf>
    <xf numFmtId="0" fontId="26" fillId="0" borderId="0" xfId="7" applyFont="1" applyFill="1" applyAlignment="1">
      <alignment horizontal="right" vertical="top"/>
    </xf>
    <xf numFmtId="0" fontId="25" fillId="0" borderId="0" xfId="7" applyFont="1" applyFill="1" applyAlignment="1">
      <alignment horizontal="right" vertical="top"/>
    </xf>
    <xf numFmtId="2" fontId="25" fillId="0" borderId="0" xfId="6" applyNumberFormat="1" applyFont="1" applyAlignment="1">
      <alignment horizontal="right" vertical="top"/>
    </xf>
    <xf numFmtId="0" fontId="25" fillId="0" borderId="0" xfId="7" applyFont="1" applyFill="1" applyAlignment="1">
      <alignment horizontal="right"/>
    </xf>
    <xf numFmtId="4" fontId="21" fillId="0" borderId="0" xfId="6" applyNumberFormat="1" applyFont="1" applyAlignment="1">
      <alignment horizontal="right" vertical="top"/>
    </xf>
    <xf numFmtId="4" fontId="21" fillId="0" borderId="0" xfId="6" applyNumberFormat="1" applyFont="1" applyAlignment="1">
      <alignment horizontal="right" vertical="top" wrapText="1"/>
    </xf>
    <xf numFmtId="4" fontId="21" fillId="0" borderId="7" xfId="6" applyNumberFormat="1" applyFont="1" applyBorder="1" applyAlignment="1">
      <alignment horizontal="right" vertical="top" wrapText="1"/>
    </xf>
    <xf numFmtId="0" fontId="21" fillId="0" borderId="25" xfId="9" applyFont="1" applyBorder="1" applyAlignment="1">
      <alignment horizontal="right" vertical="top" wrapText="1"/>
    </xf>
    <xf numFmtId="0" fontId="21" fillId="0" borderId="0" xfId="8" applyFont="1" applyAlignment="1">
      <alignment horizontal="right"/>
    </xf>
    <xf numFmtId="2" fontId="21" fillId="0" borderId="0" xfId="8" applyNumberFormat="1" applyFont="1"/>
    <xf numFmtId="170" fontId="21" fillId="0" borderId="0" xfId="8" applyNumberFormat="1" applyFont="1"/>
    <xf numFmtId="2" fontId="17" fillId="0" borderId="0" xfId="6" applyNumberFormat="1" applyFont="1"/>
    <xf numFmtId="4" fontId="20" fillId="0" borderId="0" xfId="6" applyNumberFormat="1" applyFont="1" applyAlignment="1">
      <alignment horizontal="right" vertical="top" wrapText="1"/>
    </xf>
    <xf numFmtId="49" fontId="3" fillId="0" borderId="0" xfId="8" applyNumberFormat="1" applyFont="1" applyAlignment="1">
      <alignment horizontal="left" vertical="top"/>
    </xf>
    <xf numFmtId="173" fontId="3" fillId="0" borderId="0" xfId="11" applyNumberFormat="1" applyFont="1" applyAlignment="1" applyProtection="1">
      <alignment horizontal="right"/>
    </xf>
    <xf numFmtId="2" fontId="3" fillId="0" borderId="0" xfId="11" applyNumberFormat="1" applyFont="1" applyAlignment="1" applyProtection="1">
      <alignment horizontal="right"/>
    </xf>
    <xf numFmtId="2" fontId="17" fillId="0" borderId="0" xfId="11" applyNumberFormat="1" applyFont="1" applyAlignment="1" applyProtection="1">
      <alignment horizontal="right"/>
    </xf>
    <xf numFmtId="0" fontId="30" fillId="0" borderId="0" xfId="7" applyFont="1" applyAlignment="1">
      <alignment horizontal="right" vertical="top"/>
    </xf>
    <xf numFmtId="49" fontId="3" fillId="0" borderId="0" xfId="8" applyNumberFormat="1" applyFont="1" applyAlignment="1">
      <alignment horizontal="left"/>
    </xf>
    <xf numFmtId="49" fontId="20" fillId="0" borderId="24" xfId="8" applyNumberFormat="1" applyFont="1" applyBorder="1" applyAlignment="1">
      <alignment horizontal="left"/>
    </xf>
    <xf numFmtId="2" fontId="20" fillId="0" borderId="7" xfId="6" applyNumberFormat="1" applyFont="1" applyBorder="1" applyAlignment="1">
      <alignment horizontal="right"/>
    </xf>
    <xf numFmtId="170" fontId="20" fillId="0" borderId="7" xfId="6" applyNumberFormat="1" applyFont="1" applyBorder="1" applyProtection="1">
      <protection locked="0"/>
    </xf>
    <xf numFmtId="169" fontId="20" fillId="0" borderId="23" xfId="6" applyNumberFormat="1" applyFont="1" applyBorder="1"/>
    <xf numFmtId="0" fontId="5" fillId="0" borderId="5" xfId="2" applyFont="1" applyBorder="1" applyAlignment="1">
      <alignment horizontal="left" vertical="center" wrapText="1"/>
    </xf>
    <xf numFmtId="0" fontId="5" fillId="0" borderId="3" xfId="2" applyFont="1" applyBorder="1" applyAlignment="1">
      <alignment horizontal="left" vertical="center" wrapText="1"/>
    </xf>
    <xf numFmtId="0" fontId="5" fillId="0" borderId="7" xfId="2" applyFont="1" applyBorder="1" applyAlignment="1">
      <alignment horizontal="left" vertical="center" wrapText="1"/>
    </xf>
    <xf numFmtId="0" fontId="7" fillId="0" borderId="0" xfId="0" applyFont="1" applyAlignment="1">
      <alignment vertical="top" wrapText="1"/>
    </xf>
    <xf numFmtId="0" fontId="5" fillId="0" borderId="0" xfId="0" applyFont="1" applyAlignment="1">
      <alignment vertical="top"/>
    </xf>
    <xf numFmtId="0" fontId="4" fillId="0" borderId="0" xfId="2" applyFont="1" applyAlignment="1">
      <alignment horizontal="center" vertical="center" wrapText="1"/>
    </xf>
    <xf numFmtId="0" fontId="6" fillId="0" borderId="0" xfId="2" applyFont="1" applyAlignment="1">
      <alignment horizontal="center" vertical="center" wrapText="1"/>
    </xf>
    <xf numFmtId="0" fontId="7" fillId="0" borderId="0" xfId="0" applyFont="1" applyAlignment="1">
      <alignment horizontal="justify" vertical="top"/>
    </xf>
    <xf numFmtId="0" fontId="5" fillId="0" borderId="0" xfId="0" applyFont="1"/>
    <xf numFmtId="0" fontId="9" fillId="0" borderId="0" xfId="0" applyFont="1" applyAlignment="1">
      <alignment vertical="top" wrapText="1"/>
    </xf>
    <xf numFmtId="0" fontId="9" fillId="0" borderId="0" xfId="0" applyFont="1" applyAlignment="1">
      <alignment wrapText="1"/>
    </xf>
    <xf numFmtId="0" fontId="8" fillId="0" borderId="0" xfId="0" applyFont="1" applyAlignment="1">
      <alignment wrapText="1"/>
    </xf>
    <xf numFmtId="0" fontId="8" fillId="0" borderId="15" xfId="0" applyFont="1" applyBorder="1" applyAlignment="1">
      <alignment horizontal="left" vertical="center"/>
    </xf>
    <xf numFmtId="0" fontId="10" fillId="0" borderId="0" xfId="0" applyFont="1" applyAlignment="1">
      <alignment horizontal="left" wrapText="1"/>
    </xf>
    <xf numFmtId="0" fontId="9" fillId="0" borderId="0" xfId="0" applyFont="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applyFont="1" applyBorder="1" applyAlignment="1">
      <alignment horizontal="left"/>
    </xf>
    <xf numFmtId="0" fontId="9" fillId="0" borderId="12" xfId="0" applyFont="1" applyBorder="1" applyAlignment="1">
      <alignment horizontal="left" vertical="center"/>
    </xf>
    <xf numFmtId="0" fontId="10" fillId="0" borderId="0" xfId="0" applyFont="1" applyAlignment="1">
      <alignment horizontal="left" vertical="top" wrapText="1"/>
    </xf>
    <xf numFmtId="4" fontId="3" fillId="0" borderId="0" xfId="2" applyNumberFormat="1" applyFill="1" applyAlignment="1">
      <alignment horizontal="justify" vertical="top" wrapText="1"/>
    </xf>
    <xf numFmtId="0" fontId="17" fillId="0" borderId="0" xfId="8" applyFont="1" applyFill="1" applyAlignment="1">
      <alignment horizontal="center" vertical="top" wrapText="1"/>
    </xf>
    <xf numFmtId="2" fontId="17" fillId="0" borderId="0" xfId="6" applyNumberFormat="1" applyFont="1" applyFill="1" applyAlignment="1">
      <alignment vertical="top"/>
    </xf>
    <xf numFmtId="0" fontId="21" fillId="0" borderId="0" xfId="8" applyFont="1" applyFill="1"/>
    <xf numFmtId="169" fontId="17" fillId="0" borderId="0" xfId="6" applyNumberFormat="1" applyFont="1" applyFill="1" applyAlignment="1" applyProtection="1">
      <alignment vertical="top"/>
      <protection locked="0"/>
    </xf>
    <xf numFmtId="0" fontId="21" fillId="0" borderId="0" xfId="8" applyFont="1" applyFill="1" applyAlignment="1">
      <alignment vertical="top"/>
    </xf>
  </cellXfs>
  <cellStyles count="12">
    <cellStyle name="naslov2" xfId="8"/>
    <cellStyle name="Navadno" xfId="0" builtinId="0"/>
    <cellStyle name="Navadno 2" xfId="7"/>
    <cellStyle name="Navadno 8" xfId="5"/>
    <cellStyle name="Navadno_Jerancic_POPIS_KANALIZACIJA" xfId="6"/>
    <cellStyle name="Navadno_SLOV_C" xfId="4"/>
    <cellStyle name="Navadno_TENIS-OTOCEC" xfId="3"/>
    <cellStyle name="Navadno_Tuje storitve" xfId="9"/>
    <cellStyle name="Normal_I-BREZOV" xfId="2"/>
    <cellStyle name="Odstotek" xfId="1" builtinId="5"/>
    <cellStyle name="Valuta 2" xfId="10"/>
    <cellStyle name="Vejica 2" xfId="11"/>
  </cellStyles>
  <dxfs count="5">
    <dxf>
      <fill>
        <patternFill patternType="none">
          <bgColor indexed="65"/>
        </patternFill>
      </fill>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4"/>
  <sheetViews>
    <sheetView tabSelected="1" view="pageBreakPreview" zoomScaleNormal="100" zoomScaleSheetLayoutView="100" workbookViewId="0">
      <selection activeCell="A3" sqref="A3:E3"/>
    </sheetView>
  </sheetViews>
  <sheetFormatPr defaultColWidth="9.109375" defaultRowHeight="15"/>
  <cols>
    <col min="1" max="1" width="5" style="1" bestFit="1" customWidth="1"/>
    <col min="2" max="2" width="48.6640625" style="1" customWidth="1"/>
    <col min="3" max="3" width="4.5546875" style="1" bestFit="1" customWidth="1"/>
    <col min="4" max="4" width="9.109375" style="1"/>
    <col min="5" max="5" width="22.6640625" style="1" customWidth="1"/>
    <col min="6" max="16384" width="9.109375" style="1"/>
  </cols>
  <sheetData>
    <row r="3" spans="1:5" ht="36" customHeight="1">
      <c r="A3" s="433" t="s">
        <v>0</v>
      </c>
      <c r="B3" s="433"/>
      <c r="C3" s="433"/>
      <c r="D3" s="433"/>
      <c r="E3" s="433"/>
    </row>
    <row r="4" spans="1:5">
      <c r="A4" s="2"/>
      <c r="B4" s="3"/>
      <c r="C4" s="4"/>
      <c r="D4" s="4"/>
      <c r="E4" s="4"/>
    </row>
    <row r="5" spans="1:5">
      <c r="A5" s="434" t="s">
        <v>890</v>
      </c>
      <c r="B5" s="434"/>
      <c r="C5" s="434"/>
      <c r="D5" s="434"/>
      <c r="E5" s="434"/>
    </row>
    <row r="6" spans="1:5">
      <c r="A6" s="2"/>
      <c r="B6" s="5"/>
      <c r="C6" s="6"/>
      <c r="D6" s="7"/>
      <c r="E6" s="8"/>
    </row>
    <row r="7" spans="1:5" ht="15.6" thickBot="1">
      <c r="A7" s="2"/>
      <c r="B7" s="5"/>
      <c r="C7" s="6"/>
      <c r="D7" s="7"/>
      <c r="E7" s="8"/>
    </row>
    <row r="8" spans="1:5" ht="15.6" thickBot="1">
      <c r="A8" s="9" t="s">
        <v>1</v>
      </c>
      <c r="B8" s="10" t="s">
        <v>2</v>
      </c>
      <c r="C8" s="11"/>
      <c r="D8" s="12"/>
      <c r="E8" s="13" t="s">
        <v>3</v>
      </c>
    </row>
    <row r="9" spans="1:5" ht="33" customHeight="1">
      <c r="A9" s="14" t="s">
        <v>893</v>
      </c>
      <c r="B9" s="429" t="s">
        <v>892</v>
      </c>
      <c r="C9" s="16"/>
      <c r="D9" s="17"/>
      <c r="E9" s="18">
        <f>'SKUPNA REKAP. NACRTA CESTE'!E13</f>
        <v>0</v>
      </c>
    </row>
    <row r="10" spans="1:5" ht="33" customHeight="1">
      <c r="A10" s="19" t="s">
        <v>894</v>
      </c>
      <c r="B10" s="428" t="s">
        <v>891</v>
      </c>
      <c r="C10" s="21"/>
      <c r="D10" s="22"/>
      <c r="E10" s="23">
        <f>'KOMUNALNA KANALIZACIJA'!E13</f>
        <v>0</v>
      </c>
    </row>
    <row r="11" spans="1:5" ht="33" customHeight="1">
      <c r="A11" s="24" t="s">
        <v>895</v>
      </c>
      <c r="B11" s="430" t="s">
        <v>897</v>
      </c>
      <c r="C11" s="26"/>
      <c r="D11" s="27"/>
      <c r="E11" s="28">
        <f>'CR, ZAŠČITA EE VODOV'!F29-'CR, ZAŠČITA EE VODOV'!F25</f>
        <v>0</v>
      </c>
    </row>
    <row r="12" spans="1:5" ht="33" customHeight="1" thickBot="1">
      <c r="A12" s="29" t="s">
        <v>896</v>
      </c>
      <c r="B12" s="430" t="s">
        <v>898</v>
      </c>
      <c r="C12" s="16"/>
      <c r="D12" s="17"/>
      <c r="E12" s="18">
        <f>TKO!H27-TKO!H23+OŠO!H27-OŠO!H23</f>
        <v>0</v>
      </c>
    </row>
    <row r="13" spans="1:5" ht="33" customHeight="1">
      <c r="A13" s="30"/>
      <c r="B13" s="31" t="s">
        <v>12</v>
      </c>
      <c r="C13" s="32"/>
      <c r="D13" s="32"/>
      <c r="E13" s="33">
        <f>SUM(E9:E12)</f>
        <v>0</v>
      </c>
    </row>
    <row r="14" spans="1:5" ht="33" customHeight="1" thickBot="1">
      <c r="A14" s="34"/>
      <c r="B14" s="35" t="s">
        <v>13</v>
      </c>
      <c r="C14" s="36">
        <v>0.22</v>
      </c>
      <c r="D14" s="37"/>
      <c r="E14" s="38">
        <f>E13*C14</f>
        <v>0</v>
      </c>
    </row>
    <row r="15" spans="1:5" ht="33" customHeight="1" thickBot="1">
      <c r="A15" s="9"/>
      <c r="B15" s="39" t="s">
        <v>14</v>
      </c>
      <c r="C15" s="40"/>
      <c r="D15" s="12"/>
      <c r="E15" s="41">
        <f>E14+E13</f>
        <v>0</v>
      </c>
    </row>
    <row r="16" spans="1:5">
      <c r="A16" s="2"/>
      <c r="B16" s="5"/>
      <c r="C16" s="7"/>
      <c r="D16" s="42"/>
      <c r="E16" s="8"/>
    </row>
    <row r="17" spans="1:5">
      <c r="A17" s="34"/>
      <c r="B17" s="43"/>
      <c r="C17" s="44"/>
      <c r="D17" s="37"/>
      <c r="E17" s="38"/>
    </row>
    <row r="18" spans="1:5" ht="30" customHeight="1">
      <c r="A18" s="45" t="s">
        <v>15</v>
      </c>
      <c r="B18" s="435" t="s">
        <v>16</v>
      </c>
      <c r="C18" s="436"/>
      <c r="D18" s="436"/>
      <c r="E18" s="436"/>
    </row>
    <row r="19" spans="1:5" ht="30" customHeight="1">
      <c r="A19" s="45" t="s">
        <v>17</v>
      </c>
      <c r="B19" s="431" t="s">
        <v>18</v>
      </c>
      <c r="C19" s="432"/>
      <c r="D19" s="432"/>
      <c r="E19" s="432"/>
    </row>
    <row r="20" spans="1:5" ht="45" customHeight="1">
      <c r="A20" s="45" t="s">
        <v>19</v>
      </c>
      <c r="B20" s="431" t="s">
        <v>20</v>
      </c>
      <c r="C20" s="432"/>
      <c r="D20" s="432"/>
      <c r="E20" s="432"/>
    </row>
    <row r="21" spans="1:5" ht="30" customHeight="1">
      <c r="A21" s="45" t="s">
        <v>21</v>
      </c>
      <c r="B21" s="431" t="s">
        <v>22</v>
      </c>
      <c r="C21" s="432"/>
      <c r="D21" s="432"/>
      <c r="E21" s="432"/>
    </row>
    <row r="22" spans="1:5" ht="75" customHeight="1">
      <c r="A22" s="45" t="s">
        <v>23</v>
      </c>
      <c r="B22" s="431" t="s">
        <v>24</v>
      </c>
      <c r="C22" s="432"/>
      <c r="D22" s="432"/>
      <c r="E22" s="432"/>
    </row>
    <row r="24" spans="1:5">
      <c r="B24" s="1" t="s">
        <v>25</v>
      </c>
    </row>
  </sheetData>
  <mergeCells count="7">
    <mergeCell ref="B22:E22"/>
    <mergeCell ref="A3:E3"/>
    <mergeCell ref="A5:E5"/>
    <mergeCell ref="B18:E18"/>
    <mergeCell ref="B19:E19"/>
    <mergeCell ref="B20:E20"/>
    <mergeCell ref="B21:E21"/>
  </mergeCells>
  <pageMargins left="0.70866141732283472" right="0.70866141732283472" top="0.74803149606299213" bottom="0.74803149606299213" header="0.31496062992125984" footer="0.31496062992125984"/>
  <pageSetup paperSize="9" scale="96" fitToHeight="0" orientation="portrait" r:id="rId1"/>
  <headerFooter>
    <oddHeader>&amp;C&amp;"Segoe UI,Poševno"&amp;9Ureditev vozišča glavne ceste G1-5/0336 Krško - Leskovec na pododseku
od km 0+055 (krožišče most čez Savo) do km 1+111 (križišče pri pokopališču)&amp;R&amp;"Segoe UI,Poševno"&amp;9SKUPNA
REKAPITULACIJA
PROJEKTA</oddHeader>
    <oddFooter>&amp;C&amp;"Segoe UI,Poševno"&amp;9Stran &amp;P od &amp;N</oddFooter>
  </headerFooter>
  <ignoredErrors>
    <ignoredError sqref="E10"/>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4"/>
  <sheetViews>
    <sheetView view="pageBreakPreview" zoomScaleNormal="100" zoomScaleSheetLayoutView="100" workbookViewId="0"/>
  </sheetViews>
  <sheetFormatPr defaultColWidth="9.109375" defaultRowHeight="15"/>
  <cols>
    <col min="1" max="1" width="5" style="1" bestFit="1" customWidth="1"/>
    <col min="2" max="2" width="48.6640625" style="1" customWidth="1"/>
    <col min="3" max="3" width="4.5546875" style="1" bestFit="1" customWidth="1"/>
    <col min="4" max="4" width="9.109375" style="1"/>
    <col min="5" max="5" width="22.6640625" style="1" customWidth="1"/>
    <col min="6" max="16384" width="9.109375" style="1"/>
  </cols>
  <sheetData>
    <row r="3" spans="1:5" ht="36" customHeight="1">
      <c r="A3" s="433" t="s">
        <v>0</v>
      </c>
      <c r="B3" s="433"/>
      <c r="C3" s="433"/>
      <c r="D3" s="433"/>
      <c r="E3" s="433"/>
    </row>
    <row r="4" spans="1:5">
      <c r="A4" s="2"/>
      <c r="B4" s="3"/>
      <c r="C4" s="4"/>
      <c r="D4" s="4"/>
      <c r="E4" s="4"/>
    </row>
    <row r="5" spans="1:5">
      <c r="A5" s="434" t="s">
        <v>889</v>
      </c>
      <c r="B5" s="434"/>
      <c r="C5" s="434"/>
      <c r="D5" s="434"/>
      <c r="E5" s="434"/>
    </row>
    <row r="6" spans="1:5">
      <c r="A6" s="2"/>
      <c r="B6" s="5"/>
      <c r="C6" s="6"/>
      <c r="D6" s="7"/>
      <c r="E6" s="8"/>
    </row>
    <row r="7" spans="1:5" ht="15.6" thickBot="1">
      <c r="A7" s="2"/>
      <c r="B7" s="5"/>
      <c r="C7" s="6"/>
      <c r="D7" s="7"/>
      <c r="E7" s="8"/>
    </row>
    <row r="8" spans="1:5" ht="15.6" thickBot="1">
      <c r="A8" s="9" t="s">
        <v>1</v>
      </c>
      <c r="B8" s="10" t="s">
        <v>2</v>
      </c>
      <c r="C8" s="11"/>
      <c r="D8" s="12"/>
      <c r="E8" s="13" t="s">
        <v>3</v>
      </c>
    </row>
    <row r="9" spans="1:5" ht="33" customHeight="1">
      <c r="A9" s="14" t="s">
        <v>4</v>
      </c>
      <c r="B9" s="15" t="s">
        <v>5</v>
      </c>
      <c r="C9" s="16"/>
      <c r="D9" s="17"/>
      <c r="E9" s="18">
        <f>'GLAVNA CESTA'!E13</f>
        <v>0</v>
      </c>
    </row>
    <row r="10" spans="1:5" ht="33" customHeight="1">
      <c r="A10" s="19" t="s">
        <v>6</v>
      </c>
      <c r="B10" s="20" t="s">
        <v>7</v>
      </c>
      <c r="C10" s="21"/>
      <c r="D10" s="22"/>
      <c r="E10" s="23">
        <f>PLOČNIK!E12</f>
        <v>0</v>
      </c>
    </row>
    <row r="11" spans="1:5" ht="33" customHeight="1">
      <c r="A11" s="24" t="s">
        <v>8</v>
      </c>
      <c r="B11" s="25" t="s">
        <v>9</v>
      </c>
      <c r="C11" s="26"/>
      <c r="D11" s="27"/>
      <c r="E11" s="28">
        <f>'AVTOBUSNO POSTAJALISCE'!E11</f>
        <v>0</v>
      </c>
    </row>
    <row r="12" spans="1:5" ht="33" customHeight="1" thickBot="1">
      <c r="A12" s="29" t="s">
        <v>10</v>
      </c>
      <c r="B12" s="15" t="s">
        <v>11</v>
      </c>
      <c r="C12" s="16"/>
      <c r="D12" s="17"/>
      <c r="E12" s="18">
        <f>VODOVOD!E11</f>
        <v>0</v>
      </c>
    </row>
    <row r="13" spans="1:5" ht="33" customHeight="1">
      <c r="A13" s="30"/>
      <c r="B13" s="31" t="s">
        <v>12</v>
      </c>
      <c r="C13" s="32"/>
      <c r="D13" s="32"/>
      <c r="E13" s="33">
        <f>SUM(E9:E12)</f>
        <v>0</v>
      </c>
    </row>
    <row r="14" spans="1:5" ht="33" customHeight="1" thickBot="1">
      <c r="A14" s="34"/>
      <c r="B14" s="35" t="s">
        <v>13</v>
      </c>
      <c r="C14" s="36">
        <v>0.22</v>
      </c>
      <c r="D14" s="37"/>
      <c r="E14" s="38">
        <f>E13*C14</f>
        <v>0</v>
      </c>
    </row>
    <row r="15" spans="1:5" ht="33" customHeight="1" thickBot="1">
      <c r="A15" s="9"/>
      <c r="B15" s="39" t="s">
        <v>14</v>
      </c>
      <c r="C15" s="40"/>
      <c r="D15" s="12"/>
      <c r="E15" s="41">
        <f>E14+E13</f>
        <v>0</v>
      </c>
    </row>
    <row r="16" spans="1:5">
      <c r="A16" s="2"/>
      <c r="B16" s="5"/>
      <c r="C16" s="7"/>
      <c r="D16" s="42"/>
      <c r="E16" s="8"/>
    </row>
    <row r="17" spans="1:5">
      <c r="A17" s="34"/>
      <c r="B17" s="43"/>
      <c r="C17" s="44"/>
      <c r="D17" s="37"/>
      <c r="E17" s="38"/>
    </row>
    <row r="18" spans="1:5" ht="30" customHeight="1">
      <c r="A18" s="45" t="s">
        <v>15</v>
      </c>
      <c r="B18" s="435" t="s">
        <v>16</v>
      </c>
      <c r="C18" s="436"/>
      <c r="D18" s="436"/>
      <c r="E18" s="436"/>
    </row>
    <row r="19" spans="1:5" ht="30" customHeight="1">
      <c r="A19" s="45" t="s">
        <v>17</v>
      </c>
      <c r="B19" s="431" t="s">
        <v>18</v>
      </c>
      <c r="C19" s="432"/>
      <c r="D19" s="432"/>
      <c r="E19" s="432"/>
    </row>
    <row r="20" spans="1:5" ht="45" customHeight="1">
      <c r="A20" s="45" t="s">
        <v>19</v>
      </c>
      <c r="B20" s="431" t="s">
        <v>20</v>
      </c>
      <c r="C20" s="432"/>
      <c r="D20" s="432"/>
      <c r="E20" s="432"/>
    </row>
    <row r="21" spans="1:5" ht="30" customHeight="1">
      <c r="A21" s="45" t="s">
        <v>21</v>
      </c>
      <c r="B21" s="431" t="s">
        <v>22</v>
      </c>
      <c r="C21" s="432"/>
      <c r="D21" s="432"/>
      <c r="E21" s="432"/>
    </row>
    <row r="22" spans="1:5" ht="75" customHeight="1">
      <c r="A22" s="45" t="s">
        <v>23</v>
      </c>
      <c r="B22" s="431" t="s">
        <v>24</v>
      </c>
      <c r="C22" s="432"/>
      <c r="D22" s="432"/>
      <c r="E22" s="432"/>
    </row>
    <row r="24" spans="1:5">
      <c r="B24" s="1" t="s">
        <v>25</v>
      </c>
    </row>
  </sheetData>
  <mergeCells count="7">
    <mergeCell ref="B22:E22"/>
    <mergeCell ref="A3:E3"/>
    <mergeCell ref="A5:E5"/>
    <mergeCell ref="B18:E18"/>
    <mergeCell ref="B19:E19"/>
    <mergeCell ref="B20:E20"/>
    <mergeCell ref="B21:E21"/>
  </mergeCells>
  <pageMargins left="0.70866141732283472" right="0.70866141732283472" top="0.74803149606299213" bottom="0.74803149606299213" header="0.31496062992125984" footer="0.31496062992125984"/>
  <pageSetup paperSize="9" scale="96" fitToHeight="0" orientation="portrait" r:id="rId1"/>
  <headerFooter>
    <oddHeader>&amp;C&amp;"Segoe UI,Poševno"&amp;9Ureditev vozišča glavne ceste G1-5/0336 Krško - Leskovec na pododseku
od km 0+055 (krožišče most čez Savo) do km 1+111 (križišče pri pokopališču)&amp;R&amp;"Segoe UI,Poševno"&amp;9SKUPNA
REKAPITULACIJA
NAČRTA CESTE</oddHeader>
    <oddFooter>&amp;C&amp;"Segoe UI,Poševno"&amp;9Stran &amp;P od &amp;N</oddFooter>
  </headerFooter>
  <ignoredErrors>
    <ignoredError sqref="E9:E12"/>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637"/>
  <sheetViews>
    <sheetView view="pageBreakPreview" zoomScaleNormal="100" zoomScaleSheetLayoutView="100" workbookViewId="0">
      <selection sqref="A1:E1"/>
    </sheetView>
  </sheetViews>
  <sheetFormatPr defaultColWidth="9.109375" defaultRowHeight="16.8"/>
  <cols>
    <col min="1" max="1" width="6.109375" style="46" customWidth="1"/>
    <col min="2" max="2" width="59.6640625" style="46" customWidth="1"/>
    <col min="3" max="3" width="10.5546875" style="46" customWidth="1"/>
    <col min="4" max="4" width="13.33203125" style="46" customWidth="1"/>
    <col min="5" max="5" width="17.109375" style="46" customWidth="1"/>
    <col min="6" max="6" width="9.109375" style="46"/>
    <col min="7" max="7" width="22.33203125" style="46" bestFit="1" customWidth="1"/>
    <col min="8" max="8" width="11.5546875" style="46" bestFit="1" customWidth="1"/>
    <col min="9" max="9" width="11.33203125" style="46" bestFit="1" customWidth="1"/>
    <col min="10" max="16384" width="9.109375" style="46"/>
  </cols>
  <sheetData>
    <row r="1" spans="1:5">
      <c r="A1" s="446" t="s">
        <v>26</v>
      </c>
      <c r="B1" s="446"/>
      <c r="C1" s="446"/>
      <c r="D1" s="446"/>
      <c r="E1" s="446"/>
    </row>
    <row r="2" spans="1:5">
      <c r="A2" s="447" t="s">
        <v>27</v>
      </c>
      <c r="B2" s="448"/>
      <c r="C2" s="448"/>
      <c r="D2" s="448"/>
      <c r="E2" s="448"/>
    </row>
    <row r="3" spans="1:5">
      <c r="A3" s="448"/>
      <c r="B3" s="448"/>
      <c r="C3" s="448"/>
      <c r="D3" s="448"/>
      <c r="E3" s="448"/>
    </row>
    <row r="4" spans="1:5" ht="17.399999999999999" thickBot="1"/>
    <row r="5" spans="1:5" ht="17.399999999999999" thickBot="1">
      <c r="A5" s="47" t="s">
        <v>1</v>
      </c>
      <c r="B5" s="449" t="s">
        <v>2</v>
      </c>
      <c r="C5" s="449"/>
      <c r="D5" s="449"/>
      <c r="E5" s="47" t="s">
        <v>3</v>
      </c>
    </row>
    <row r="6" spans="1:5" ht="33" customHeight="1">
      <c r="A6" s="48" t="s">
        <v>4</v>
      </c>
      <c r="B6" s="450" t="s">
        <v>28</v>
      </c>
      <c r="C6" s="450"/>
      <c r="D6" s="450"/>
      <c r="E6" s="49">
        <f>E135</f>
        <v>0</v>
      </c>
    </row>
    <row r="7" spans="1:5" ht="33" customHeight="1">
      <c r="A7" s="50" t="s">
        <v>6</v>
      </c>
      <c r="B7" s="442" t="s">
        <v>29</v>
      </c>
      <c r="C7" s="442"/>
      <c r="D7" s="442"/>
      <c r="E7" s="51">
        <f>E264</f>
        <v>0</v>
      </c>
    </row>
    <row r="8" spans="1:5" ht="33" customHeight="1">
      <c r="A8" s="50" t="s">
        <v>8</v>
      </c>
      <c r="B8" s="442" t="s">
        <v>30</v>
      </c>
      <c r="C8" s="442"/>
      <c r="D8" s="442"/>
      <c r="E8" s="51">
        <f>E346</f>
        <v>0</v>
      </c>
    </row>
    <row r="9" spans="1:5" ht="33" customHeight="1">
      <c r="A9" s="50" t="s">
        <v>10</v>
      </c>
      <c r="B9" s="442" t="s">
        <v>31</v>
      </c>
      <c r="C9" s="442"/>
      <c r="D9" s="442"/>
      <c r="E9" s="51">
        <f>E463</f>
        <v>0</v>
      </c>
    </row>
    <row r="10" spans="1:5" ht="33" customHeight="1">
      <c r="A10" s="52" t="s">
        <v>32</v>
      </c>
      <c r="B10" s="443" t="s">
        <v>33</v>
      </c>
      <c r="C10" s="443"/>
      <c r="D10" s="443"/>
      <c r="E10" s="53">
        <f>E590</f>
        <v>0</v>
      </c>
    </row>
    <row r="11" spans="1:5" ht="33" customHeight="1">
      <c r="A11" s="54"/>
      <c r="B11" s="443" t="s">
        <v>34</v>
      </c>
      <c r="C11" s="443"/>
      <c r="D11" s="443"/>
      <c r="E11" s="53">
        <f>0.1*SUM(E6:E10)</f>
        <v>0</v>
      </c>
    </row>
    <row r="12" spans="1:5" ht="33" customHeight="1" thickBot="1">
      <c r="A12" s="55" t="s">
        <v>35</v>
      </c>
      <c r="B12" s="444" t="s">
        <v>36</v>
      </c>
      <c r="C12" s="444"/>
      <c r="D12" s="444"/>
      <c r="E12" s="56">
        <f>E637</f>
        <v>0</v>
      </c>
    </row>
    <row r="13" spans="1:5" ht="33" customHeight="1">
      <c r="A13" s="54"/>
      <c r="B13" s="443" t="s">
        <v>37</v>
      </c>
      <c r="C13" s="443"/>
      <c r="D13" s="443"/>
      <c r="E13" s="53">
        <f>SUM(E6:E12)</f>
        <v>0</v>
      </c>
    </row>
    <row r="14" spans="1:5" ht="33" customHeight="1" thickBot="1">
      <c r="A14" s="57"/>
      <c r="B14" s="445" t="s">
        <v>38</v>
      </c>
      <c r="C14" s="445"/>
      <c r="D14" s="445"/>
      <c r="E14" s="58">
        <f>0.22*E13</f>
        <v>0</v>
      </c>
    </row>
    <row r="15" spans="1:5" ht="33" customHeight="1" thickBot="1">
      <c r="A15" s="57"/>
      <c r="B15" s="440" t="s">
        <v>39</v>
      </c>
      <c r="C15" s="440"/>
      <c r="D15" s="440"/>
      <c r="E15" s="59">
        <f>SUM(E13:E14)</f>
        <v>0</v>
      </c>
    </row>
    <row r="17" spans="1:5" ht="33" customHeight="1">
      <c r="A17" s="60" t="s">
        <v>15</v>
      </c>
      <c r="B17" s="441" t="s">
        <v>16</v>
      </c>
      <c r="C17" s="441"/>
      <c r="D17" s="441"/>
      <c r="E17" s="441"/>
    </row>
    <row r="18" spans="1:5" ht="33" customHeight="1">
      <c r="A18" s="60" t="s">
        <v>17</v>
      </c>
      <c r="B18" s="441" t="s">
        <v>18</v>
      </c>
      <c r="C18" s="441"/>
      <c r="D18" s="441"/>
      <c r="E18" s="441"/>
    </row>
    <row r="19" spans="1:5" ht="33" customHeight="1">
      <c r="A19" s="60" t="s">
        <v>19</v>
      </c>
      <c r="B19" s="441" t="s">
        <v>20</v>
      </c>
      <c r="C19" s="441"/>
      <c r="D19" s="441"/>
      <c r="E19" s="441"/>
    </row>
    <row r="20" spans="1:5" ht="33" customHeight="1">
      <c r="A20" s="60" t="s">
        <v>21</v>
      </c>
      <c r="B20" s="441" t="s">
        <v>22</v>
      </c>
      <c r="C20" s="441"/>
      <c r="D20" s="441"/>
      <c r="E20" s="441"/>
    </row>
    <row r="21" spans="1:5" ht="82.5" customHeight="1">
      <c r="A21" s="60" t="s">
        <v>23</v>
      </c>
      <c r="B21" s="441" t="s">
        <v>24</v>
      </c>
      <c r="C21" s="441"/>
      <c r="D21" s="441"/>
      <c r="E21" s="441"/>
    </row>
    <row r="23" spans="1:5" ht="33" customHeight="1">
      <c r="A23" s="61" t="s">
        <v>40</v>
      </c>
      <c r="B23" s="61" t="s">
        <v>41</v>
      </c>
      <c r="C23" s="61" t="s">
        <v>42</v>
      </c>
      <c r="D23" s="61" t="s">
        <v>43</v>
      </c>
      <c r="E23" s="61" t="s">
        <v>44</v>
      </c>
    </row>
    <row r="24" spans="1:5" ht="15" customHeight="1"/>
    <row r="25" spans="1:5">
      <c r="A25" s="62">
        <v>1</v>
      </c>
      <c r="B25" s="62" t="s">
        <v>28</v>
      </c>
    </row>
    <row r="26" spans="1:5" ht="15" customHeight="1"/>
    <row r="27" spans="1:5">
      <c r="B27" s="62" t="s">
        <v>45</v>
      </c>
    </row>
    <row r="28" spans="1:5" ht="15" customHeight="1"/>
    <row r="29" spans="1:5">
      <c r="A29" s="62">
        <f>MAX(A25)+0.01</f>
        <v>1.01</v>
      </c>
      <c r="B29" s="46" t="s">
        <v>46</v>
      </c>
    </row>
    <row r="30" spans="1:5" ht="33.6">
      <c r="B30" s="63" t="s">
        <v>47</v>
      </c>
    </row>
    <row r="31" spans="1:5" ht="15" customHeight="1">
      <c r="B31" s="46" t="s">
        <v>48</v>
      </c>
      <c r="C31" s="46">
        <v>1.232</v>
      </c>
      <c r="D31" s="68"/>
      <c r="E31" s="68">
        <f>C31*D31</f>
        <v>0</v>
      </c>
    </row>
    <row r="32" spans="1:5" ht="15" customHeight="1"/>
    <row r="33" spans="1:5">
      <c r="A33" s="62">
        <f>MAX(A29)+0.01</f>
        <v>1.02</v>
      </c>
      <c r="B33" s="46" t="s">
        <v>49</v>
      </c>
    </row>
    <row r="34" spans="1:5" ht="33.6">
      <c r="B34" s="63" t="s">
        <v>50</v>
      </c>
    </row>
    <row r="35" spans="1:5">
      <c r="A35" s="64" t="s">
        <v>51</v>
      </c>
      <c r="B35" s="63" t="s">
        <v>52</v>
      </c>
    </row>
    <row r="36" spans="1:5" ht="15" customHeight="1">
      <c r="B36" s="46" t="s">
        <v>48</v>
      </c>
      <c r="C36" s="46">
        <v>0.35099999999999998</v>
      </c>
      <c r="D36" s="68"/>
      <c r="E36" s="68">
        <f>C36*D36</f>
        <v>0</v>
      </c>
    </row>
    <row r="37" spans="1:5" ht="15" customHeight="1"/>
    <row r="38" spans="1:5">
      <c r="A38" s="62">
        <f>MAX(A33)+0.01</f>
        <v>1.03</v>
      </c>
      <c r="B38" s="46" t="s">
        <v>53</v>
      </c>
    </row>
    <row r="39" spans="1:5" ht="33.6">
      <c r="B39" s="63" t="s">
        <v>54</v>
      </c>
    </row>
    <row r="40" spans="1:5" ht="15" customHeight="1">
      <c r="B40" s="46" t="s">
        <v>55</v>
      </c>
      <c r="C40" s="69">
        <v>64</v>
      </c>
      <c r="D40" s="68"/>
      <c r="E40" s="68">
        <f>C40*D40</f>
        <v>0</v>
      </c>
    </row>
    <row r="41" spans="1:5" ht="15" customHeight="1"/>
    <row r="42" spans="1:5">
      <c r="A42" s="62">
        <f>MAX(A38)+0.01</f>
        <v>1.04</v>
      </c>
      <c r="B42" s="46" t="s">
        <v>56</v>
      </c>
    </row>
    <row r="43" spans="1:5" ht="33.6">
      <c r="B43" s="63" t="s">
        <v>57</v>
      </c>
    </row>
    <row r="44" spans="1:5" ht="15" customHeight="1">
      <c r="A44" s="64" t="s">
        <v>51</v>
      </c>
      <c r="B44" s="46" t="s">
        <v>58</v>
      </c>
    </row>
    <row r="45" spans="1:5" ht="15" customHeight="1">
      <c r="B45" s="46" t="s">
        <v>55</v>
      </c>
      <c r="C45" s="69">
        <v>73</v>
      </c>
      <c r="D45" s="68"/>
      <c r="E45" s="68">
        <f>C45*D45</f>
        <v>0</v>
      </c>
    </row>
    <row r="46" spans="1:5" ht="15" customHeight="1"/>
    <row r="47" spans="1:5">
      <c r="B47" s="62" t="s">
        <v>59</v>
      </c>
    </row>
    <row r="48" spans="1:5" ht="15" customHeight="1"/>
    <row r="49" spans="1:5">
      <c r="B49" s="62" t="s">
        <v>60</v>
      </c>
    </row>
    <row r="50" spans="1:5" ht="66" customHeight="1">
      <c r="B50" s="438" t="s">
        <v>61</v>
      </c>
      <c r="C50" s="438"/>
    </row>
    <row r="51" spans="1:5" ht="15" customHeight="1"/>
    <row r="52" spans="1:5" ht="16.5" customHeight="1">
      <c r="B52" s="439" t="s">
        <v>62</v>
      </c>
      <c r="C52" s="439"/>
    </row>
    <row r="53" spans="1:5" ht="15" customHeight="1"/>
    <row r="54" spans="1:5">
      <c r="A54" s="62">
        <f>MAX(A42)+0.01</f>
        <v>1.05</v>
      </c>
      <c r="B54" s="46" t="s">
        <v>63</v>
      </c>
    </row>
    <row r="55" spans="1:5" s="65" customFormat="1">
      <c r="A55" s="46"/>
      <c r="B55" s="46" t="s">
        <v>64</v>
      </c>
      <c r="C55" s="46"/>
      <c r="D55" s="46"/>
      <c r="E55" s="46"/>
    </row>
    <row r="56" spans="1:5" s="65" customFormat="1" ht="33.6">
      <c r="A56" s="66" t="s">
        <v>51</v>
      </c>
      <c r="B56" s="63" t="s">
        <v>65</v>
      </c>
      <c r="C56" s="67">
        <v>37</v>
      </c>
      <c r="D56" s="68"/>
      <c r="E56" s="68">
        <f>C56*D56</f>
        <v>0</v>
      </c>
    </row>
    <row r="57" spans="1:5" ht="15" customHeight="1"/>
    <row r="58" spans="1:5">
      <c r="A58" s="62">
        <f>MAX(A54)+0.01</f>
        <v>1.06</v>
      </c>
      <c r="B58" s="46" t="s">
        <v>66</v>
      </c>
    </row>
    <row r="59" spans="1:5" s="65" customFormat="1" ht="16.5" customHeight="1">
      <c r="A59" s="46"/>
      <c r="B59" s="63" t="s">
        <v>67</v>
      </c>
      <c r="C59" s="46"/>
      <c r="D59" s="46"/>
      <c r="E59" s="46"/>
    </row>
    <row r="60" spans="1:5" s="65" customFormat="1">
      <c r="A60" s="46"/>
      <c r="B60" s="46" t="s">
        <v>55</v>
      </c>
      <c r="C60" s="69">
        <v>9</v>
      </c>
      <c r="D60" s="68"/>
      <c r="E60" s="68">
        <f>C60*D60</f>
        <v>0</v>
      </c>
    </row>
    <row r="61" spans="1:5" ht="15" customHeight="1"/>
    <row r="62" spans="1:5">
      <c r="A62" s="62">
        <f>MAX(A57:A58)+0.01</f>
        <v>1.07</v>
      </c>
      <c r="B62" s="46" t="s">
        <v>68</v>
      </c>
    </row>
    <row r="63" spans="1:5" s="65" customFormat="1" ht="16.5" customHeight="1">
      <c r="A63" s="46"/>
      <c r="B63" s="63" t="s">
        <v>69</v>
      </c>
      <c r="C63" s="46"/>
      <c r="D63" s="46"/>
      <c r="E63" s="46"/>
    </row>
    <row r="64" spans="1:5" s="65" customFormat="1">
      <c r="A64" s="46"/>
      <c r="B64" s="46" t="s">
        <v>55</v>
      </c>
      <c r="C64" s="69">
        <v>4</v>
      </c>
      <c r="D64" s="68"/>
      <c r="E64" s="68">
        <f>C64*D64</f>
        <v>0</v>
      </c>
    </row>
    <row r="65" spans="1:5" s="65" customFormat="1">
      <c r="A65" s="46"/>
      <c r="B65" s="46"/>
      <c r="C65" s="69"/>
      <c r="D65" s="68"/>
      <c r="E65" s="68"/>
    </row>
    <row r="66" spans="1:5">
      <c r="A66" s="62">
        <f>MAX(A60:A62)+0.01</f>
        <v>1.08</v>
      </c>
      <c r="B66" s="46" t="s">
        <v>70</v>
      </c>
    </row>
    <row r="67" spans="1:5" s="65" customFormat="1" ht="16.5" customHeight="1">
      <c r="A67" s="46"/>
      <c r="B67" s="63" t="s">
        <v>71</v>
      </c>
      <c r="C67" s="46"/>
      <c r="D67" s="46"/>
      <c r="E67" s="46"/>
    </row>
    <row r="68" spans="1:5" s="65" customFormat="1">
      <c r="A68" s="46"/>
      <c r="B68" s="46" t="s">
        <v>55</v>
      </c>
      <c r="C68" s="69">
        <v>2</v>
      </c>
      <c r="D68" s="68"/>
      <c r="E68" s="68">
        <f>C68*D68</f>
        <v>0</v>
      </c>
    </row>
    <row r="69" spans="1:5" s="65" customFormat="1">
      <c r="A69" s="46"/>
      <c r="B69" s="46"/>
      <c r="C69" s="69"/>
      <c r="D69" s="68"/>
      <c r="E69" s="68"/>
    </row>
    <row r="70" spans="1:5">
      <c r="A70" s="62">
        <f>MAX(A64:A66)+0.01</f>
        <v>1.0900000000000001</v>
      </c>
      <c r="B70" s="46" t="s">
        <v>72</v>
      </c>
    </row>
    <row r="71" spans="1:5" s="65" customFormat="1" ht="16.5" customHeight="1">
      <c r="A71" s="46"/>
      <c r="B71" s="63" t="s">
        <v>73</v>
      </c>
      <c r="C71" s="46"/>
      <c r="D71" s="46"/>
      <c r="E71" s="46"/>
    </row>
    <row r="72" spans="1:5" s="65" customFormat="1">
      <c r="A72" s="46"/>
      <c r="B72" s="46" t="s">
        <v>55</v>
      </c>
      <c r="C72" s="69">
        <v>1</v>
      </c>
      <c r="D72" s="68"/>
      <c r="E72" s="68">
        <f>C72*D72</f>
        <v>0</v>
      </c>
    </row>
    <row r="74" spans="1:5">
      <c r="A74" s="70">
        <f>MAX(A58:A70)+0.01</f>
        <v>1.1000000000000001</v>
      </c>
      <c r="B74" s="46" t="s">
        <v>74</v>
      </c>
    </row>
    <row r="75" spans="1:5" ht="50.4">
      <c r="B75" s="63" t="s">
        <v>75</v>
      </c>
    </row>
    <row r="76" spans="1:5">
      <c r="B76" s="46" t="s">
        <v>76</v>
      </c>
      <c r="C76" s="69">
        <v>90</v>
      </c>
      <c r="D76" s="68"/>
      <c r="E76" s="68">
        <f>C76*D76</f>
        <v>0</v>
      </c>
    </row>
    <row r="77" spans="1:5">
      <c r="C77" s="69"/>
      <c r="D77" s="68"/>
      <c r="E77" s="68"/>
    </row>
    <row r="78" spans="1:5">
      <c r="A78" s="62">
        <f>MAX(A74:A75)+0.01</f>
        <v>1.1100000000000001</v>
      </c>
      <c r="B78" s="46" t="s">
        <v>77</v>
      </c>
    </row>
    <row r="79" spans="1:5" ht="50.4">
      <c r="B79" s="63" t="s">
        <v>78</v>
      </c>
    </row>
    <row r="80" spans="1:5">
      <c r="B80" s="46" t="s">
        <v>79</v>
      </c>
      <c r="C80" s="69">
        <v>290</v>
      </c>
      <c r="D80" s="68"/>
      <c r="E80" s="68">
        <f>C80*D80</f>
        <v>0</v>
      </c>
    </row>
    <row r="82" spans="1:5" ht="33.6">
      <c r="B82" s="71" t="s">
        <v>80</v>
      </c>
    </row>
    <row r="84" spans="1:5">
      <c r="A84" s="70">
        <f>MAX(A74:A78)+0.01</f>
        <v>1.1200000000000001</v>
      </c>
      <c r="B84" s="46" t="s">
        <v>81</v>
      </c>
    </row>
    <row r="85" spans="1:5">
      <c r="B85" s="46" t="s">
        <v>82</v>
      </c>
    </row>
    <row r="86" spans="1:5" ht="33.6">
      <c r="A86" s="66" t="s">
        <v>51</v>
      </c>
      <c r="B86" s="63" t="s">
        <v>83</v>
      </c>
    </row>
    <row r="87" spans="1:5">
      <c r="B87" s="46" t="s">
        <v>79</v>
      </c>
      <c r="C87" s="72">
        <v>10351</v>
      </c>
      <c r="D87" s="68"/>
      <c r="E87" s="68">
        <f>C87*D87</f>
        <v>0</v>
      </c>
    </row>
    <row r="89" spans="1:5">
      <c r="A89" s="70">
        <f>MAX(A84)+0.01</f>
        <v>1.1300000000000001</v>
      </c>
      <c r="B89" s="46" t="s">
        <v>84</v>
      </c>
    </row>
    <row r="90" spans="1:5">
      <c r="B90" s="46" t="s">
        <v>85</v>
      </c>
    </row>
    <row r="91" spans="1:5" ht="33" customHeight="1">
      <c r="A91" s="66" t="s">
        <v>51</v>
      </c>
      <c r="B91" s="63" t="s">
        <v>86</v>
      </c>
    </row>
    <row r="92" spans="1:5">
      <c r="B92" s="46" t="s">
        <v>79</v>
      </c>
      <c r="C92" s="69">
        <v>40</v>
      </c>
      <c r="D92" s="68"/>
      <c r="E92" s="68">
        <f>C92*D92</f>
        <v>0</v>
      </c>
    </row>
    <row r="94" spans="1:5">
      <c r="A94" s="70">
        <f>MAX(A89)+0.01</f>
        <v>1.1400000000000001</v>
      </c>
      <c r="B94" s="46" t="s">
        <v>87</v>
      </c>
    </row>
    <row r="95" spans="1:5" ht="33.6">
      <c r="B95" s="63" t="s">
        <v>88</v>
      </c>
    </row>
    <row r="96" spans="1:5">
      <c r="A96" s="64" t="s">
        <v>51</v>
      </c>
      <c r="B96" s="46" t="s">
        <v>89</v>
      </c>
    </row>
    <row r="97" spans="1:5">
      <c r="B97" s="46" t="s">
        <v>76</v>
      </c>
      <c r="C97" s="69">
        <v>80</v>
      </c>
      <c r="D97" s="68"/>
      <c r="E97" s="68">
        <f>C97*D97</f>
        <v>0</v>
      </c>
    </row>
    <row r="99" spans="1:5">
      <c r="A99" s="70">
        <f>MAX(A94)+0.01</f>
        <v>1.1500000000000001</v>
      </c>
      <c r="B99" s="46" t="s">
        <v>90</v>
      </c>
    </row>
    <row r="100" spans="1:5">
      <c r="B100" s="46" t="s">
        <v>91</v>
      </c>
    </row>
    <row r="101" spans="1:5">
      <c r="B101" s="46" t="s">
        <v>76</v>
      </c>
      <c r="C101" s="72">
        <v>2246</v>
      </c>
      <c r="D101" s="68"/>
      <c r="E101" s="68">
        <f>C101*D101</f>
        <v>0</v>
      </c>
    </row>
    <row r="103" spans="1:5">
      <c r="B103" s="62" t="s">
        <v>92</v>
      </c>
    </row>
    <row r="105" spans="1:5">
      <c r="A105" s="70">
        <f>MAX(A99)+0.01</f>
        <v>1.1600000000000001</v>
      </c>
      <c r="B105" s="46" t="s">
        <v>93</v>
      </c>
    </row>
    <row r="106" spans="1:5" ht="33.6">
      <c r="B106" s="63" t="s">
        <v>94</v>
      </c>
    </row>
    <row r="107" spans="1:5">
      <c r="B107" s="73" t="s">
        <v>76</v>
      </c>
      <c r="C107" s="69">
        <v>74</v>
      </c>
      <c r="D107" s="68"/>
      <c r="E107" s="68">
        <f>C107*D107</f>
        <v>0</v>
      </c>
    </row>
    <row r="109" spans="1:5">
      <c r="A109" s="70">
        <f>MAX(A105)+0.01</f>
        <v>1.1700000000000002</v>
      </c>
      <c r="B109" s="73" t="s">
        <v>95</v>
      </c>
    </row>
    <row r="110" spans="1:5" ht="33.6">
      <c r="B110" s="74" t="s">
        <v>96</v>
      </c>
    </row>
    <row r="111" spans="1:5">
      <c r="B111" s="73" t="s">
        <v>76</v>
      </c>
      <c r="C111" s="69">
        <v>53</v>
      </c>
      <c r="D111" s="68"/>
      <c r="E111" s="68">
        <f>C111*D111</f>
        <v>0</v>
      </c>
    </row>
    <row r="112" spans="1:5">
      <c r="B112" s="73"/>
      <c r="C112" s="69"/>
      <c r="D112" s="68"/>
      <c r="E112" s="68"/>
    </row>
    <row r="113" spans="1:5">
      <c r="A113" s="70">
        <f>MAX(A109)+0.01</f>
        <v>1.1800000000000002</v>
      </c>
      <c r="B113" s="73" t="s">
        <v>97</v>
      </c>
    </row>
    <row r="114" spans="1:5" ht="33.6">
      <c r="B114" s="74" t="s">
        <v>98</v>
      </c>
    </row>
    <row r="115" spans="1:5">
      <c r="A115" s="64" t="s">
        <v>51</v>
      </c>
      <c r="B115" s="74" t="s">
        <v>99</v>
      </c>
    </row>
    <row r="116" spans="1:5">
      <c r="B116" s="73" t="s">
        <v>100</v>
      </c>
      <c r="C116" s="69">
        <v>2.5</v>
      </c>
      <c r="D116" s="68"/>
      <c r="E116" s="68">
        <f>C116*D116</f>
        <v>0</v>
      </c>
    </row>
    <row r="118" spans="1:5">
      <c r="B118" s="62" t="s">
        <v>101</v>
      </c>
    </row>
    <row r="120" spans="1:5">
      <c r="A120" s="70">
        <f>MAX(A113:A116)+0.01</f>
        <v>1.1900000000000002</v>
      </c>
      <c r="B120" s="46" t="s">
        <v>72</v>
      </c>
    </row>
    <row r="121" spans="1:5" ht="33.6">
      <c r="B121" s="63" t="s">
        <v>102</v>
      </c>
    </row>
    <row r="122" spans="1:5">
      <c r="A122" s="64" t="s">
        <v>51</v>
      </c>
      <c r="B122" s="75" t="s">
        <v>103</v>
      </c>
    </row>
    <row r="123" spans="1:5">
      <c r="B123" s="46" t="s">
        <v>104</v>
      </c>
      <c r="C123" s="69">
        <v>80</v>
      </c>
      <c r="D123" s="68"/>
      <c r="E123" s="68">
        <f>C123*D123</f>
        <v>0</v>
      </c>
    </row>
    <row r="124" spans="1:5">
      <c r="C124" s="69"/>
      <c r="D124" s="68"/>
      <c r="E124" s="68"/>
    </row>
    <row r="125" spans="1:5">
      <c r="A125" s="70">
        <f>MAX(A109:A120)+0.01</f>
        <v>1.2000000000000002</v>
      </c>
      <c r="B125" s="75" t="s">
        <v>72</v>
      </c>
    </row>
    <row r="126" spans="1:5" ht="33.6">
      <c r="B126" s="76" t="s">
        <v>105</v>
      </c>
    </row>
    <row r="127" spans="1:5">
      <c r="A127" s="64" t="s">
        <v>51</v>
      </c>
      <c r="B127" s="75" t="s">
        <v>106</v>
      </c>
      <c r="C127" s="72">
        <v>5500</v>
      </c>
      <c r="D127" s="68"/>
      <c r="E127" s="68">
        <f>C127*D127</f>
        <v>0</v>
      </c>
    </row>
    <row r="129" spans="1:5">
      <c r="B129" s="62" t="s">
        <v>107</v>
      </c>
    </row>
    <row r="131" spans="1:5">
      <c r="A131" s="70">
        <f>MAX(A125)+0.01</f>
        <v>1.2100000000000002</v>
      </c>
      <c r="B131" s="46" t="s">
        <v>108</v>
      </c>
    </row>
    <row r="132" spans="1:5" ht="33.6">
      <c r="B132" s="63" t="s">
        <v>109</v>
      </c>
    </row>
    <row r="133" spans="1:5">
      <c r="A133" s="64" t="s">
        <v>51</v>
      </c>
      <c r="B133" s="46" t="s">
        <v>110</v>
      </c>
      <c r="C133" s="72">
        <v>20000</v>
      </c>
      <c r="D133" s="68"/>
      <c r="E133" s="68">
        <f>C133*D133</f>
        <v>0</v>
      </c>
    </row>
    <row r="134" spans="1:5">
      <c r="A134" s="54"/>
      <c r="B134" s="54"/>
      <c r="C134" s="54"/>
      <c r="D134" s="54"/>
      <c r="E134" s="54"/>
    </row>
    <row r="135" spans="1:5" ht="17.399999999999999" thickBot="1">
      <c r="A135" s="57"/>
      <c r="B135" s="77" t="s">
        <v>111</v>
      </c>
      <c r="C135" s="57"/>
      <c r="D135" s="57"/>
      <c r="E135" s="78">
        <f>SUM(E31:E134)</f>
        <v>0</v>
      </c>
    </row>
    <row r="137" spans="1:5">
      <c r="A137" s="62">
        <v>2</v>
      </c>
      <c r="B137" s="62" t="s">
        <v>29</v>
      </c>
    </row>
    <row r="139" spans="1:5">
      <c r="B139" s="62" t="s">
        <v>112</v>
      </c>
    </row>
    <row r="141" spans="1:5">
      <c r="A141" s="70">
        <f>MAX(A137)+0.01</f>
        <v>2.0099999999999998</v>
      </c>
      <c r="B141" s="46" t="s">
        <v>113</v>
      </c>
    </row>
    <row r="142" spans="1:5" ht="33.6">
      <c r="B142" s="76" t="s">
        <v>114</v>
      </c>
    </row>
    <row r="143" spans="1:5">
      <c r="A143" s="66" t="s">
        <v>51</v>
      </c>
      <c r="B143" s="76" t="s">
        <v>115</v>
      </c>
    </row>
    <row r="144" spans="1:5" ht="16.5" customHeight="1">
      <c r="B144" s="76" t="s">
        <v>100</v>
      </c>
      <c r="C144" s="69">
        <v>53</v>
      </c>
      <c r="D144" s="68"/>
      <c r="E144" s="68">
        <f>C144*D144</f>
        <v>0</v>
      </c>
    </row>
    <row r="146" spans="1:5">
      <c r="A146" s="79">
        <f>MAX(A141:A145)+0.01</f>
        <v>2.0199999999999996</v>
      </c>
      <c r="B146" s="73" t="s">
        <v>116</v>
      </c>
    </row>
    <row r="147" spans="1:5" ht="33" customHeight="1">
      <c r="A147" s="64"/>
      <c r="B147" s="80" t="s">
        <v>117</v>
      </c>
    </row>
    <row r="148" spans="1:5" ht="33.6">
      <c r="A148" s="81" t="s">
        <v>51</v>
      </c>
      <c r="B148" s="76" t="s">
        <v>118</v>
      </c>
    </row>
    <row r="149" spans="1:5">
      <c r="A149" s="64"/>
      <c r="B149" s="76" t="s">
        <v>100</v>
      </c>
      <c r="C149" s="69">
        <v>75.5</v>
      </c>
      <c r="D149" s="68"/>
      <c r="E149" s="68">
        <f>C149*D149</f>
        <v>0</v>
      </c>
    </row>
    <row r="151" spans="1:5">
      <c r="A151" s="79">
        <f>MAX(A146:A150)+0.01</f>
        <v>2.0299999999999994</v>
      </c>
      <c r="B151" s="46" t="s">
        <v>119</v>
      </c>
    </row>
    <row r="152" spans="1:5" ht="33.6">
      <c r="B152" s="63" t="s">
        <v>120</v>
      </c>
    </row>
    <row r="153" spans="1:5">
      <c r="B153" s="63" t="s">
        <v>100</v>
      </c>
      <c r="C153" s="72">
        <v>3821</v>
      </c>
      <c r="D153" s="68"/>
      <c r="E153" s="68">
        <f>C153*D153</f>
        <v>0</v>
      </c>
    </row>
    <row r="155" spans="1:5">
      <c r="A155" s="70">
        <f>MAX(A151)+0.01</f>
        <v>2.0399999999999991</v>
      </c>
      <c r="B155" s="46" t="s">
        <v>121</v>
      </c>
    </row>
    <row r="156" spans="1:5" ht="33.6">
      <c r="B156" s="63" t="s">
        <v>122</v>
      </c>
    </row>
    <row r="157" spans="1:5">
      <c r="B157" s="63" t="s">
        <v>100</v>
      </c>
      <c r="C157" s="72">
        <v>3821</v>
      </c>
      <c r="D157" s="68"/>
      <c r="E157" s="68">
        <f>C157*D157</f>
        <v>0</v>
      </c>
    </row>
    <row r="159" spans="1:5">
      <c r="A159" s="70">
        <f>MAX(A155)+0.01</f>
        <v>2.0499999999999989</v>
      </c>
      <c r="B159" s="46" t="s">
        <v>123</v>
      </c>
    </row>
    <row r="160" spans="1:5">
      <c r="B160" s="46" t="s">
        <v>124</v>
      </c>
    </row>
    <row r="161" spans="1:5">
      <c r="B161" s="63" t="s">
        <v>100</v>
      </c>
      <c r="C161" s="69">
        <v>381</v>
      </c>
      <c r="D161" s="68"/>
      <c r="E161" s="68">
        <f>C161*D161</f>
        <v>0</v>
      </c>
    </row>
    <row r="163" spans="1:5">
      <c r="A163" s="70">
        <f>MAX(A159)+0.01</f>
        <v>2.0599999999999987</v>
      </c>
      <c r="B163" s="73" t="s">
        <v>125</v>
      </c>
    </row>
    <row r="164" spans="1:5" ht="50.4">
      <c r="B164" s="80" t="s">
        <v>126</v>
      </c>
    </row>
    <row r="165" spans="1:5">
      <c r="A165" s="64" t="s">
        <v>51</v>
      </c>
      <c r="B165" s="80" t="s">
        <v>127</v>
      </c>
    </row>
    <row r="166" spans="1:5">
      <c r="B166" s="63" t="s">
        <v>100</v>
      </c>
      <c r="C166" s="69">
        <v>270.89999999999998</v>
      </c>
      <c r="D166" s="68"/>
      <c r="E166" s="68">
        <f>C166*D166</f>
        <v>0</v>
      </c>
    </row>
    <row r="168" spans="1:5">
      <c r="A168" s="70">
        <f>MAX(A163)+0.01</f>
        <v>2.0699999999999985</v>
      </c>
      <c r="B168" s="46" t="s">
        <v>128</v>
      </c>
    </row>
    <row r="169" spans="1:5" ht="50.4">
      <c r="B169" s="80" t="s">
        <v>129</v>
      </c>
    </row>
    <row r="170" spans="1:5">
      <c r="A170" s="64" t="s">
        <v>51</v>
      </c>
      <c r="B170" s="80" t="s">
        <v>127</v>
      </c>
    </row>
    <row r="171" spans="1:5">
      <c r="B171" s="63" t="s">
        <v>100</v>
      </c>
      <c r="C171" s="69">
        <v>105.7</v>
      </c>
      <c r="D171" s="68"/>
      <c r="E171" s="68">
        <f>C171*D171</f>
        <v>0</v>
      </c>
    </row>
    <row r="173" spans="1:5">
      <c r="A173" s="70">
        <f>MAX(A168)+0.01</f>
        <v>2.0799999999999983</v>
      </c>
      <c r="B173" s="73" t="s">
        <v>130</v>
      </c>
    </row>
    <row r="174" spans="1:5" ht="50.4">
      <c r="B174" s="80" t="s">
        <v>131</v>
      </c>
    </row>
    <row r="175" spans="1:5">
      <c r="A175" s="64" t="s">
        <v>51</v>
      </c>
      <c r="B175" s="80" t="s">
        <v>127</v>
      </c>
    </row>
    <row r="176" spans="1:5">
      <c r="B176" s="63" t="s">
        <v>100</v>
      </c>
      <c r="C176" s="69">
        <v>35.200000000000003</v>
      </c>
      <c r="D176" s="68"/>
      <c r="E176" s="68">
        <f>C176*D176</f>
        <v>0</v>
      </c>
    </row>
    <row r="178" spans="1:5">
      <c r="A178" s="70">
        <f>MAX(A173)+0.01</f>
        <v>2.0899999999999981</v>
      </c>
      <c r="B178" s="73" t="s">
        <v>132</v>
      </c>
    </row>
    <row r="179" spans="1:5" ht="50.4">
      <c r="B179" s="80" t="s">
        <v>133</v>
      </c>
    </row>
    <row r="180" spans="1:5">
      <c r="A180" s="64" t="s">
        <v>51</v>
      </c>
      <c r="B180" s="80" t="s">
        <v>127</v>
      </c>
    </row>
    <row r="181" spans="1:5">
      <c r="B181" s="63" t="s">
        <v>100</v>
      </c>
      <c r="C181" s="69">
        <v>35.200000000000003</v>
      </c>
      <c r="D181" s="68"/>
      <c r="E181" s="68">
        <f>C181*D181</f>
        <v>0</v>
      </c>
    </row>
    <row r="183" spans="1:5">
      <c r="A183" s="70">
        <f>MAX(A178)+0.01</f>
        <v>2.0999999999999979</v>
      </c>
      <c r="B183" s="46" t="s">
        <v>134</v>
      </c>
    </row>
    <row r="184" spans="1:5">
      <c r="B184" s="46" t="s">
        <v>135</v>
      </c>
    </row>
    <row r="185" spans="1:5">
      <c r="B185" s="63" t="s">
        <v>100</v>
      </c>
      <c r="C185" s="69">
        <v>66</v>
      </c>
      <c r="D185" s="68"/>
      <c r="E185" s="68">
        <f>C185*D185</f>
        <v>0</v>
      </c>
    </row>
    <row r="187" spans="1:5">
      <c r="A187" s="70">
        <f>MAX(A183)+0.01</f>
        <v>2.1099999999999977</v>
      </c>
      <c r="B187" s="73" t="s">
        <v>136</v>
      </c>
    </row>
    <row r="188" spans="1:5" ht="33.6">
      <c r="B188" s="80" t="s">
        <v>137</v>
      </c>
    </row>
    <row r="189" spans="1:5">
      <c r="B189" s="76" t="s">
        <v>138</v>
      </c>
      <c r="C189" s="69">
        <v>16</v>
      </c>
      <c r="D189" s="68"/>
      <c r="E189" s="68">
        <f>C189*D189</f>
        <v>0</v>
      </c>
    </row>
    <row r="191" spans="1:5">
      <c r="B191" s="62" t="s">
        <v>139</v>
      </c>
    </row>
    <row r="193" spans="1:5">
      <c r="A193" s="70">
        <f>MAX(A187)+0.01</f>
        <v>2.1199999999999974</v>
      </c>
      <c r="B193" s="46" t="s">
        <v>140</v>
      </c>
    </row>
    <row r="194" spans="1:5" ht="33.6">
      <c r="B194" s="63" t="s">
        <v>141</v>
      </c>
    </row>
    <row r="195" spans="1:5">
      <c r="B195" s="46" t="s">
        <v>79</v>
      </c>
      <c r="C195" s="72">
        <v>2624</v>
      </c>
      <c r="D195" s="68"/>
      <c r="E195" s="68">
        <f>C195*D195</f>
        <v>0</v>
      </c>
    </row>
    <row r="197" spans="1:5">
      <c r="A197" s="70">
        <f>MAX(A193)+0.01</f>
        <v>2.1299999999999972</v>
      </c>
      <c r="B197" s="46" t="s">
        <v>142</v>
      </c>
    </row>
    <row r="198" spans="1:5">
      <c r="B198" s="46" t="s">
        <v>143</v>
      </c>
    </row>
    <row r="199" spans="1:5">
      <c r="B199" s="46" t="s">
        <v>79</v>
      </c>
      <c r="C199" s="72">
        <v>5685</v>
      </c>
      <c r="D199" s="68"/>
      <c r="E199" s="68">
        <f>C199*D199</f>
        <v>0</v>
      </c>
    </row>
    <row r="200" spans="1:5">
      <c r="C200" s="72"/>
      <c r="D200" s="68"/>
      <c r="E200" s="68"/>
    </row>
    <row r="201" spans="1:5">
      <c r="A201" s="70">
        <f>MAX(A197)+0.01</f>
        <v>2.139999999999997</v>
      </c>
      <c r="B201" s="46" t="s">
        <v>144</v>
      </c>
    </row>
    <row r="202" spans="1:5">
      <c r="B202" s="46" t="s">
        <v>145</v>
      </c>
    </row>
    <row r="203" spans="1:5">
      <c r="B203" s="46" t="s">
        <v>79</v>
      </c>
      <c r="C203" s="72">
        <v>437</v>
      </c>
      <c r="D203" s="68"/>
      <c r="E203" s="68">
        <f>C203*D203</f>
        <v>0</v>
      </c>
    </row>
    <row r="205" spans="1:5" ht="33.6">
      <c r="B205" s="71" t="s">
        <v>146</v>
      </c>
    </row>
    <row r="207" spans="1:5">
      <c r="A207" s="70">
        <f>MAX(A201)+0.01</f>
        <v>2.1499999999999968</v>
      </c>
      <c r="B207" s="46" t="s">
        <v>147</v>
      </c>
    </row>
    <row r="208" spans="1:5" ht="33.6">
      <c r="B208" s="63" t="s">
        <v>148</v>
      </c>
    </row>
    <row r="209" spans="1:5">
      <c r="B209" s="46" t="s">
        <v>79</v>
      </c>
      <c r="C209" s="69">
        <v>2624</v>
      </c>
      <c r="D209" s="68"/>
      <c r="E209" s="68">
        <f>C209*D209</f>
        <v>0</v>
      </c>
    </row>
    <row r="211" spans="1:5">
      <c r="B211" s="71" t="s">
        <v>149</v>
      </c>
    </row>
    <row r="213" spans="1:5">
      <c r="A213" s="70">
        <f>MAX(A207)+0.01</f>
        <v>2.1599999999999966</v>
      </c>
      <c r="B213" s="73" t="s">
        <v>150</v>
      </c>
    </row>
    <row r="214" spans="1:5">
      <c r="B214" s="73" t="s">
        <v>151</v>
      </c>
    </row>
    <row r="215" spans="1:5">
      <c r="A215" s="66" t="s">
        <v>51</v>
      </c>
      <c r="B215" s="80" t="s">
        <v>152</v>
      </c>
    </row>
    <row r="216" spans="1:5">
      <c r="A216" s="64"/>
      <c r="B216" s="76" t="s">
        <v>100</v>
      </c>
      <c r="C216" s="69">
        <v>75.5</v>
      </c>
      <c r="D216" s="68"/>
      <c r="E216" s="68">
        <f>C216*D216</f>
        <v>0</v>
      </c>
    </row>
    <row r="217" spans="1:5">
      <c r="A217" s="64"/>
      <c r="B217" s="76"/>
      <c r="C217" s="69"/>
      <c r="D217" s="68"/>
      <c r="E217" s="68"/>
    </row>
    <row r="218" spans="1:5">
      <c r="A218" s="70">
        <f>MAX(A213:A214)+0.01</f>
        <v>2.1699999999999964</v>
      </c>
      <c r="B218" s="73" t="s">
        <v>153</v>
      </c>
    </row>
    <row r="219" spans="1:5" ht="50.4">
      <c r="B219" s="80" t="s">
        <v>154</v>
      </c>
    </row>
    <row r="220" spans="1:5">
      <c r="B220" s="76" t="s">
        <v>100</v>
      </c>
      <c r="C220" s="69">
        <v>109.4</v>
      </c>
      <c r="D220" s="68"/>
      <c r="E220" s="68">
        <f>C220*D220</f>
        <v>0</v>
      </c>
    </row>
    <row r="221" spans="1:5">
      <c r="B221" s="76"/>
      <c r="C221" s="69"/>
      <c r="D221" s="68"/>
      <c r="E221" s="68"/>
    </row>
    <row r="222" spans="1:5">
      <c r="A222" s="70">
        <f>MAX(A217:A218)+0.01</f>
        <v>2.1799999999999962</v>
      </c>
      <c r="B222" s="73" t="s">
        <v>155</v>
      </c>
    </row>
    <row r="223" spans="1:5" ht="33.6">
      <c r="B223" s="80" t="s">
        <v>156</v>
      </c>
    </row>
    <row r="224" spans="1:5">
      <c r="B224" s="76" t="s">
        <v>100</v>
      </c>
      <c r="C224" s="69">
        <v>83</v>
      </c>
      <c r="D224" s="68"/>
      <c r="E224" s="68">
        <f>C224*D224</f>
        <v>0</v>
      </c>
    </row>
    <row r="226" spans="1:5">
      <c r="A226" s="70">
        <f>MAX(A197:A218)+0.01</f>
        <v>2.1799999999999962</v>
      </c>
      <c r="B226" s="46" t="s">
        <v>157</v>
      </c>
    </row>
    <row r="227" spans="1:5">
      <c r="B227" s="46" t="s">
        <v>158</v>
      </c>
    </row>
    <row r="228" spans="1:5">
      <c r="A228" s="66" t="s">
        <v>51</v>
      </c>
      <c r="B228" s="63" t="s">
        <v>159</v>
      </c>
    </row>
    <row r="229" spans="1:5">
      <c r="B229" s="63" t="s">
        <v>100</v>
      </c>
      <c r="C229" s="72">
        <v>3318</v>
      </c>
      <c r="D229" s="68"/>
      <c r="E229" s="68">
        <f>C229*D229</f>
        <v>0</v>
      </c>
    </row>
    <row r="231" spans="1:5">
      <c r="A231" s="70">
        <f>MAX(A226)+0.01</f>
        <v>2.1899999999999959</v>
      </c>
      <c r="B231" s="46" t="s">
        <v>160</v>
      </c>
    </row>
    <row r="232" spans="1:5">
      <c r="B232" s="46" t="s">
        <v>161</v>
      </c>
    </row>
    <row r="233" spans="1:5" ht="50.4">
      <c r="A233" s="66" t="s">
        <v>51</v>
      </c>
      <c r="B233" s="63" t="s">
        <v>162</v>
      </c>
    </row>
    <row r="234" spans="1:5">
      <c r="B234" s="63" t="s">
        <v>100</v>
      </c>
      <c r="C234" s="72">
        <v>1245</v>
      </c>
      <c r="D234" s="68"/>
      <c r="E234" s="68">
        <f>C234*D234</f>
        <v>0</v>
      </c>
    </row>
    <row r="236" spans="1:5">
      <c r="B236" s="62" t="s">
        <v>163</v>
      </c>
    </row>
    <row r="238" spans="1:5">
      <c r="A238" s="70">
        <f>MAX(A231)+0.01</f>
        <v>2.1999999999999957</v>
      </c>
      <c r="B238" s="46" t="s">
        <v>164</v>
      </c>
    </row>
    <row r="239" spans="1:5">
      <c r="B239" s="63" t="s">
        <v>165</v>
      </c>
    </row>
    <row r="240" spans="1:5">
      <c r="B240" s="46" t="s">
        <v>79</v>
      </c>
      <c r="C240" s="72">
        <v>148</v>
      </c>
      <c r="D240" s="68"/>
      <c r="E240" s="68">
        <f>C240*D240</f>
        <v>0</v>
      </c>
    </row>
    <row r="242" spans="1:10">
      <c r="A242" s="70">
        <f>MAX(A238)+0.01</f>
        <v>2.2099999999999955</v>
      </c>
      <c r="B242" s="46" t="s">
        <v>166</v>
      </c>
    </row>
    <row r="243" spans="1:10">
      <c r="B243" s="46" t="s">
        <v>167</v>
      </c>
    </row>
    <row r="244" spans="1:10">
      <c r="B244" s="46" t="s">
        <v>79</v>
      </c>
      <c r="C244" s="69">
        <v>148</v>
      </c>
      <c r="D244" s="68"/>
      <c r="E244" s="68">
        <f>C244*D244</f>
        <v>0</v>
      </c>
    </row>
    <row r="246" spans="1:10" ht="33.6">
      <c r="B246" s="71" t="s">
        <v>168</v>
      </c>
    </row>
    <row r="248" spans="1:10">
      <c r="A248" s="70">
        <f>MAX(A242)+0.01</f>
        <v>2.2199999999999953</v>
      </c>
      <c r="B248" s="46" t="s">
        <v>169</v>
      </c>
    </row>
    <row r="249" spans="1:10">
      <c r="B249" s="46" t="s">
        <v>170</v>
      </c>
      <c r="F249" s="82"/>
      <c r="J249" s="82"/>
    </row>
    <row r="250" spans="1:10">
      <c r="B250" s="46" t="s">
        <v>171</v>
      </c>
      <c r="C250" s="72">
        <v>17133</v>
      </c>
      <c r="D250" s="68"/>
      <c r="E250" s="68">
        <f>C250*D250</f>
        <v>0</v>
      </c>
      <c r="F250" s="82"/>
      <c r="I250" s="82"/>
      <c r="J250" s="83"/>
    </row>
    <row r="252" spans="1:10">
      <c r="A252" s="70">
        <f>MAX(A248)+0.01</f>
        <v>2.2299999999999951</v>
      </c>
      <c r="B252" s="46" t="s">
        <v>172</v>
      </c>
    </row>
    <row r="253" spans="1:10">
      <c r="B253" s="46" t="s">
        <v>173</v>
      </c>
    </row>
    <row r="254" spans="1:10">
      <c r="B254" s="46" t="s">
        <v>100</v>
      </c>
      <c r="C254" s="69">
        <v>22.8</v>
      </c>
      <c r="D254" s="68"/>
      <c r="E254" s="68">
        <f>C254*D254</f>
        <v>0</v>
      </c>
    </row>
    <row r="256" spans="1:10">
      <c r="A256" s="70">
        <f>MAX(A252)+0.01</f>
        <v>2.2399999999999949</v>
      </c>
      <c r="B256" s="46" t="s">
        <v>174</v>
      </c>
    </row>
    <row r="257" spans="1:5">
      <c r="B257" s="46" t="s">
        <v>175</v>
      </c>
    </row>
    <row r="258" spans="1:5">
      <c r="B258" s="46" t="s">
        <v>171</v>
      </c>
      <c r="C258" s="72">
        <v>16634</v>
      </c>
      <c r="D258" s="68"/>
      <c r="E258" s="68">
        <f>C258*D258</f>
        <v>0</v>
      </c>
    </row>
    <row r="259" spans="1:5">
      <c r="C259" s="69"/>
      <c r="D259" s="68"/>
      <c r="E259" s="68"/>
    </row>
    <row r="260" spans="1:5">
      <c r="A260" s="70">
        <f>MAX(A256)+0.01</f>
        <v>2.2499999999999947</v>
      </c>
      <c r="B260" s="46" t="s">
        <v>176</v>
      </c>
      <c r="C260" s="69"/>
      <c r="D260" s="68"/>
      <c r="E260" s="68"/>
    </row>
    <row r="261" spans="1:5" ht="33.6">
      <c r="B261" s="63" t="s">
        <v>177</v>
      </c>
      <c r="C261" s="69"/>
      <c r="D261" s="68"/>
      <c r="E261" s="68"/>
    </row>
    <row r="262" spans="1:5">
      <c r="B262" s="46" t="s">
        <v>171</v>
      </c>
      <c r="C262" s="69">
        <v>499</v>
      </c>
      <c r="D262" s="68"/>
      <c r="E262" s="68">
        <f>C262*D262</f>
        <v>0</v>
      </c>
    </row>
    <row r="263" spans="1:5">
      <c r="A263" s="54"/>
      <c r="B263" s="54"/>
      <c r="C263" s="54"/>
      <c r="D263" s="54"/>
      <c r="E263" s="54"/>
    </row>
    <row r="264" spans="1:5" ht="17.399999999999999" thickBot="1">
      <c r="A264" s="84"/>
      <c r="B264" s="85" t="s">
        <v>178</v>
      </c>
      <c r="C264" s="84"/>
      <c r="D264" s="84"/>
      <c r="E264" s="86">
        <f>SUM(E144:E263)</f>
        <v>0</v>
      </c>
    </row>
    <row r="266" spans="1:5">
      <c r="A266" s="62">
        <v>3</v>
      </c>
      <c r="B266" s="62" t="s">
        <v>30</v>
      </c>
    </row>
    <row r="268" spans="1:5">
      <c r="B268" s="62" t="s">
        <v>179</v>
      </c>
    </row>
    <row r="270" spans="1:5">
      <c r="B270" s="62" t="s">
        <v>180</v>
      </c>
    </row>
    <row r="272" spans="1:5">
      <c r="A272" s="70">
        <f>MAX(A266)+0.01</f>
        <v>3.01</v>
      </c>
      <c r="B272" s="46" t="s">
        <v>181</v>
      </c>
    </row>
    <row r="273" spans="1:5" ht="33.6">
      <c r="B273" s="63" t="s">
        <v>182</v>
      </c>
    </row>
    <row r="274" spans="1:5">
      <c r="A274" s="66" t="s">
        <v>51</v>
      </c>
      <c r="B274" s="63" t="s">
        <v>183</v>
      </c>
    </row>
    <row r="275" spans="1:5">
      <c r="B275" s="46" t="s">
        <v>100</v>
      </c>
      <c r="C275" s="72">
        <v>2410</v>
      </c>
      <c r="D275" s="68"/>
      <c r="E275" s="68">
        <f>C275*D275</f>
        <v>0</v>
      </c>
    </row>
    <row r="276" spans="1:5">
      <c r="C276" s="69"/>
      <c r="D276" s="68"/>
      <c r="E276" s="68"/>
    </row>
    <row r="277" spans="1:5">
      <c r="B277" s="62" t="s">
        <v>184</v>
      </c>
    </row>
    <row r="279" spans="1:5">
      <c r="A279" s="70">
        <f>MAX(A272)+0.01</f>
        <v>3.0199999999999996</v>
      </c>
      <c r="B279" s="46" t="s">
        <v>185</v>
      </c>
    </row>
    <row r="280" spans="1:5" ht="33.6">
      <c r="B280" s="63" t="s">
        <v>186</v>
      </c>
    </row>
    <row r="281" spans="1:5">
      <c r="A281" s="66" t="s">
        <v>51</v>
      </c>
      <c r="B281" s="63" t="s">
        <v>187</v>
      </c>
    </row>
    <row r="282" spans="1:5">
      <c r="B282" s="46" t="s">
        <v>79</v>
      </c>
      <c r="C282" s="72">
        <v>8746</v>
      </c>
      <c r="D282" s="68"/>
      <c r="E282" s="68">
        <f>C282*D282</f>
        <v>0</v>
      </c>
    </row>
    <row r="283" spans="1:5" s="65" customFormat="1">
      <c r="A283" s="46"/>
      <c r="B283" s="46"/>
      <c r="C283" s="72"/>
      <c r="D283" s="68"/>
      <c r="E283" s="68"/>
    </row>
    <row r="284" spans="1:5">
      <c r="A284" s="70">
        <f>MAX(A277:A279)+0.01</f>
        <v>3.0299999999999994</v>
      </c>
      <c r="B284" s="46" t="s">
        <v>188</v>
      </c>
    </row>
    <row r="285" spans="1:5" ht="33.6">
      <c r="B285" s="63" t="s">
        <v>189</v>
      </c>
    </row>
    <row r="286" spans="1:5" s="65" customFormat="1">
      <c r="A286" s="46"/>
      <c r="B286" s="46" t="s">
        <v>171</v>
      </c>
      <c r="C286" s="72">
        <v>16</v>
      </c>
      <c r="D286" s="68"/>
      <c r="E286" s="68">
        <f>C286*D286</f>
        <v>0</v>
      </c>
    </row>
    <row r="288" spans="1:5">
      <c r="B288" s="62" t="s">
        <v>190</v>
      </c>
    </row>
    <row r="290" spans="1:5" ht="33.6">
      <c r="B290" s="71" t="s">
        <v>191</v>
      </c>
    </row>
    <row r="292" spans="1:5">
      <c r="A292" s="70">
        <f>MAX(A279:A284)+0.01</f>
        <v>3.0399999999999991</v>
      </c>
      <c r="B292" s="46" t="s">
        <v>192</v>
      </c>
    </row>
    <row r="293" spans="1:5" ht="33.6">
      <c r="B293" s="63" t="s">
        <v>193</v>
      </c>
    </row>
    <row r="294" spans="1:5">
      <c r="B294" s="46" t="s">
        <v>79</v>
      </c>
      <c r="C294" s="72">
        <v>8746</v>
      </c>
      <c r="D294" s="68"/>
      <c r="E294" s="68">
        <f>C294*D294</f>
        <v>0</v>
      </c>
    </row>
    <row r="296" spans="1:5">
      <c r="A296" s="70">
        <f>MAX(A292)+0.01</f>
        <v>3.0499999999999989</v>
      </c>
      <c r="B296" s="46" t="s">
        <v>194</v>
      </c>
    </row>
    <row r="297" spans="1:5">
      <c r="B297" s="46" t="s">
        <v>195</v>
      </c>
    </row>
    <row r="298" spans="1:5">
      <c r="A298" s="64" t="s">
        <v>51</v>
      </c>
      <c r="B298" s="46" t="s">
        <v>196</v>
      </c>
    </row>
    <row r="299" spans="1:5">
      <c r="B299" s="46" t="s">
        <v>79</v>
      </c>
      <c r="C299" s="72">
        <v>8746</v>
      </c>
      <c r="D299" s="68"/>
      <c r="E299" s="68">
        <f>C299*D299</f>
        <v>0</v>
      </c>
    </row>
    <row r="301" spans="1:5">
      <c r="A301" s="70">
        <f>MAX(A296)+0.01</f>
        <v>3.0599999999999987</v>
      </c>
      <c r="B301" s="46" t="s">
        <v>197</v>
      </c>
    </row>
    <row r="302" spans="1:5" ht="33.6">
      <c r="B302" s="63" t="s">
        <v>198</v>
      </c>
    </row>
    <row r="303" spans="1:5">
      <c r="A303" s="64" t="s">
        <v>51</v>
      </c>
      <c r="B303" s="46" t="s">
        <v>196</v>
      </c>
    </row>
    <row r="304" spans="1:5">
      <c r="B304" s="46" t="s">
        <v>79</v>
      </c>
      <c r="C304" s="72">
        <v>8746</v>
      </c>
      <c r="D304" s="68"/>
      <c r="E304" s="68">
        <f>C304*D304</f>
        <v>0</v>
      </c>
    </row>
    <row r="306" spans="1:5">
      <c r="B306" s="62" t="s">
        <v>199</v>
      </c>
    </row>
    <row r="308" spans="1:5">
      <c r="A308" s="70">
        <f>MAX(A301)+0.01</f>
        <v>3.0699999999999985</v>
      </c>
      <c r="B308" s="46" t="s">
        <v>200</v>
      </c>
    </row>
    <row r="309" spans="1:5" ht="33" customHeight="1">
      <c r="B309" s="63" t="s">
        <v>201</v>
      </c>
    </row>
    <row r="310" spans="1:5" ht="16.5" customHeight="1">
      <c r="A310" s="64" t="s">
        <v>51</v>
      </c>
      <c r="B310" s="63" t="s">
        <v>202</v>
      </c>
    </row>
    <row r="311" spans="1:5">
      <c r="B311" s="46" t="s">
        <v>79</v>
      </c>
      <c r="C311" s="69">
        <v>218</v>
      </c>
      <c r="D311" s="68"/>
      <c r="E311" s="68">
        <f>C311*D311</f>
        <v>0</v>
      </c>
    </row>
    <row r="313" spans="1:5">
      <c r="A313" s="70">
        <f>MAX(A306:A308)+0.01</f>
        <v>3.0799999999999983</v>
      </c>
      <c r="B313" s="46" t="s">
        <v>203</v>
      </c>
    </row>
    <row r="314" spans="1:5" ht="33" customHeight="1">
      <c r="B314" s="438" t="s">
        <v>204</v>
      </c>
      <c r="C314" s="438"/>
    </row>
    <row r="315" spans="1:5" ht="16.5" customHeight="1">
      <c r="A315" s="66" t="s">
        <v>51</v>
      </c>
      <c r="B315" s="438" t="s">
        <v>205</v>
      </c>
      <c r="C315" s="438"/>
    </row>
    <row r="316" spans="1:5">
      <c r="B316" s="46" t="s">
        <v>79</v>
      </c>
      <c r="C316" s="69">
        <v>52</v>
      </c>
      <c r="D316" s="68"/>
      <c r="E316" s="68">
        <f>C316*D316</f>
        <v>0</v>
      </c>
    </row>
    <row r="317" spans="1:5">
      <c r="C317" s="69"/>
      <c r="D317" s="68"/>
      <c r="E317" s="68"/>
    </row>
    <row r="318" spans="1:5">
      <c r="A318" s="70">
        <f>MAX(A311:A313)+0.01</f>
        <v>3.0899999999999981</v>
      </c>
      <c r="B318" s="46" t="s">
        <v>206</v>
      </c>
    </row>
    <row r="319" spans="1:5" ht="66" customHeight="1">
      <c r="B319" s="438" t="s">
        <v>207</v>
      </c>
      <c r="C319" s="438"/>
    </row>
    <row r="320" spans="1:5">
      <c r="B320" s="46" t="s">
        <v>79</v>
      </c>
      <c r="C320" s="69">
        <v>52</v>
      </c>
      <c r="D320" s="68"/>
      <c r="E320" s="68">
        <f>C320*D320</f>
        <v>0</v>
      </c>
    </row>
    <row r="322" spans="1:5">
      <c r="A322" s="70">
        <f>MAX(A318)+0.01</f>
        <v>3.0999999999999979</v>
      </c>
      <c r="B322" s="46" t="s">
        <v>208</v>
      </c>
    </row>
    <row r="323" spans="1:5" ht="33.6">
      <c r="B323" s="63" t="s">
        <v>209</v>
      </c>
    </row>
    <row r="324" spans="1:5" ht="16.5" customHeight="1">
      <c r="A324" s="66" t="s">
        <v>51</v>
      </c>
      <c r="B324" s="63" t="s">
        <v>210</v>
      </c>
    </row>
    <row r="325" spans="1:5">
      <c r="B325" s="46" t="s">
        <v>76</v>
      </c>
      <c r="C325" s="69">
        <v>1927</v>
      </c>
      <c r="D325" s="68"/>
      <c r="E325" s="68">
        <f>C325*D325</f>
        <v>0</v>
      </c>
    </row>
    <row r="326" spans="1:5">
      <c r="C326" s="69"/>
      <c r="D326" s="68"/>
      <c r="E326" s="68"/>
    </row>
    <row r="327" spans="1:5">
      <c r="A327" s="70">
        <f>MAX(A319:A322)+0.01</f>
        <v>3.1099999999999977</v>
      </c>
      <c r="B327" s="46" t="s">
        <v>211</v>
      </c>
    </row>
    <row r="328" spans="1:5" ht="33.6">
      <c r="B328" s="63" t="s">
        <v>212</v>
      </c>
    </row>
    <row r="329" spans="1:5" ht="16.5" customHeight="1">
      <c r="A329" s="66" t="s">
        <v>51</v>
      </c>
      <c r="B329" s="63" t="s">
        <v>210</v>
      </c>
    </row>
    <row r="330" spans="1:5">
      <c r="B330" s="46" t="s">
        <v>76</v>
      </c>
      <c r="C330" s="69">
        <v>185</v>
      </c>
      <c r="D330" s="68"/>
      <c r="E330" s="68">
        <f>C330*D330</f>
        <v>0</v>
      </c>
    </row>
    <row r="331" spans="1:5" ht="15" customHeight="1">
      <c r="B331" s="87"/>
    </row>
    <row r="332" spans="1:5">
      <c r="A332" s="70">
        <f>MAX(A322:A327)+0.01</f>
        <v>3.1199999999999974</v>
      </c>
      <c r="B332" s="46" t="s">
        <v>213</v>
      </c>
    </row>
    <row r="333" spans="1:5" ht="33.6">
      <c r="B333" s="63" t="s">
        <v>214</v>
      </c>
    </row>
    <row r="334" spans="1:5" ht="33" customHeight="1">
      <c r="A334" s="66" t="s">
        <v>51</v>
      </c>
      <c r="B334" s="438" t="s">
        <v>215</v>
      </c>
      <c r="C334" s="438"/>
    </row>
    <row r="335" spans="1:5">
      <c r="B335" s="46" t="s">
        <v>76</v>
      </c>
      <c r="C335" s="69">
        <v>380</v>
      </c>
      <c r="D335" s="68"/>
      <c r="E335" s="68">
        <f>C335*D335</f>
        <v>0</v>
      </c>
    </row>
    <row r="336" spans="1:5" ht="15" customHeight="1">
      <c r="B336" s="87"/>
    </row>
    <row r="337" spans="1:5">
      <c r="A337" s="70">
        <f>MAX(A332:A336)+0.01</f>
        <v>3.1299999999999972</v>
      </c>
      <c r="B337" s="46" t="s">
        <v>216</v>
      </c>
    </row>
    <row r="338" spans="1:5" ht="33.6">
      <c r="B338" s="63" t="s">
        <v>217</v>
      </c>
    </row>
    <row r="339" spans="1:5" ht="33" customHeight="1">
      <c r="A339" s="66" t="s">
        <v>51</v>
      </c>
      <c r="B339" s="63" t="s">
        <v>218</v>
      </c>
    </row>
    <row r="340" spans="1:5">
      <c r="B340" s="46" t="s">
        <v>76</v>
      </c>
      <c r="C340" s="69">
        <v>76</v>
      </c>
      <c r="D340" s="68"/>
      <c r="E340" s="68">
        <f>C340*D340</f>
        <v>0</v>
      </c>
    </row>
    <row r="341" spans="1:5" ht="15" customHeight="1">
      <c r="B341" s="87"/>
    </row>
    <row r="342" spans="1:5">
      <c r="A342" s="70">
        <f>MAX(A337:A337)+0.01</f>
        <v>3.139999999999997</v>
      </c>
      <c r="B342" s="46" t="s">
        <v>219</v>
      </c>
    </row>
    <row r="343" spans="1:5" ht="33.6">
      <c r="B343" s="63" t="s">
        <v>220</v>
      </c>
    </row>
    <row r="344" spans="1:5">
      <c r="B344" s="46" t="s">
        <v>76</v>
      </c>
      <c r="C344" s="69">
        <v>76</v>
      </c>
      <c r="D344" s="68"/>
      <c r="E344" s="68">
        <f>C344*D344</f>
        <v>0</v>
      </c>
    </row>
    <row r="345" spans="1:5" ht="15" customHeight="1">
      <c r="B345" s="87"/>
    </row>
    <row r="346" spans="1:5" ht="17.399999999999999" thickBot="1">
      <c r="A346" s="84"/>
      <c r="B346" s="85" t="s">
        <v>221</v>
      </c>
      <c r="C346" s="84"/>
      <c r="D346" s="84"/>
      <c r="E346" s="86">
        <f>SUM(E275:E345)</f>
        <v>0</v>
      </c>
    </row>
    <row r="347" spans="1:5" ht="15" customHeight="1">
      <c r="B347" s="87"/>
    </row>
    <row r="348" spans="1:5">
      <c r="A348" s="62">
        <v>4</v>
      </c>
      <c r="B348" s="62" t="s">
        <v>31</v>
      </c>
    </row>
    <row r="349" spans="1:5" ht="15" customHeight="1">
      <c r="B349" s="87"/>
    </row>
    <row r="350" spans="1:5">
      <c r="B350" s="62" t="s">
        <v>222</v>
      </c>
    </row>
    <row r="351" spans="1:5" ht="15" customHeight="1">
      <c r="B351" s="87"/>
    </row>
    <row r="352" spans="1:5">
      <c r="A352" s="70">
        <f>MAX(A348)+0.01</f>
        <v>4.01</v>
      </c>
      <c r="B352" s="73" t="s">
        <v>223</v>
      </c>
    </row>
    <row r="353" spans="1:5" ht="99" customHeight="1">
      <c r="B353" s="437" t="s">
        <v>224</v>
      </c>
      <c r="C353" s="437"/>
      <c r="D353" s="80"/>
      <c r="E353" s="80"/>
    </row>
    <row r="354" spans="1:5">
      <c r="B354" s="88" t="s">
        <v>76</v>
      </c>
      <c r="C354" s="69">
        <v>6</v>
      </c>
      <c r="D354" s="68"/>
      <c r="E354" s="68">
        <f>C354*D354</f>
        <v>0</v>
      </c>
    </row>
    <row r="355" spans="1:5" ht="15" customHeight="1">
      <c r="B355" s="87"/>
    </row>
    <row r="356" spans="1:5">
      <c r="A356" s="70">
        <f>MAX(A352)+0.01</f>
        <v>4.0199999999999996</v>
      </c>
      <c r="B356" s="73" t="s">
        <v>225</v>
      </c>
    </row>
    <row r="357" spans="1:5" ht="99" customHeight="1">
      <c r="B357" s="437" t="s">
        <v>226</v>
      </c>
      <c r="C357" s="437"/>
      <c r="D357" s="80"/>
      <c r="E357" s="80"/>
    </row>
    <row r="358" spans="1:5">
      <c r="B358" s="88" t="s">
        <v>76</v>
      </c>
      <c r="C358" s="69">
        <v>1</v>
      </c>
      <c r="D358" s="68"/>
      <c r="E358" s="68">
        <f>C358*D358</f>
        <v>0</v>
      </c>
    </row>
    <row r="359" spans="1:5" ht="15" customHeight="1">
      <c r="B359" s="87"/>
    </row>
    <row r="360" spans="1:5">
      <c r="A360" s="70">
        <f>MAX(A356)+0.01</f>
        <v>4.0299999999999994</v>
      </c>
      <c r="B360" s="73" t="s">
        <v>227</v>
      </c>
    </row>
    <row r="361" spans="1:5" ht="33.6">
      <c r="B361" s="80" t="s">
        <v>228</v>
      </c>
      <c r="C361" s="80"/>
      <c r="D361" s="80"/>
      <c r="E361" s="80"/>
    </row>
    <row r="362" spans="1:5">
      <c r="B362" s="88" t="s">
        <v>55</v>
      </c>
      <c r="C362" s="69">
        <v>2</v>
      </c>
      <c r="D362" s="68"/>
      <c r="E362" s="68">
        <f>C362*D362</f>
        <v>0</v>
      </c>
    </row>
    <row r="364" spans="1:5">
      <c r="B364" s="62" t="s">
        <v>229</v>
      </c>
    </row>
    <row r="366" spans="1:5">
      <c r="A366" s="70">
        <f>MAX(A360)+0.01</f>
        <v>4.0399999999999991</v>
      </c>
      <c r="B366" s="46" t="s">
        <v>230</v>
      </c>
    </row>
    <row r="367" spans="1:5" ht="33.6">
      <c r="B367" s="63" t="s">
        <v>231</v>
      </c>
      <c r="C367" s="69"/>
      <c r="D367" s="68"/>
      <c r="E367" s="68"/>
    </row>
    <row r="368" spans="1:5" ht="33.6">
      <c r="A368" s="66" t="s">
        <v>51</v>
      </c>
      <c r="B368" s="63" t="s">
        <v>232</v>
      </c>
      <c r="C368" s="69"/>
      <c r="D368" s="68"/>
      <c r="E368" s="68"/>
    </row>
    <row r="369" spans="1:7">
      <c r="B369" s="46" t="s">
        <v>100</v>
      </c>
      <c r="C369" s="69">
        <v>204</v>
      </c>
      <c r="D369" s="68"/>
      <c r="E369" s="68">
        <f>C369*D369</f>
        <v>0</v>
      </c>
    </row>
    <row r="371" spans="1:7">
      <c r="A371" s="70">
        <f>MAX(A366)+0.01</f>
        <v>4.0499999999999989</v>
      </c>
      <c r="B371" s="46" t="s">
        <v>233</v>
      </c>
    </row>
    <row r="372" spans="1:7" ht="50.4">
      <c r="A372" s="89"/>
      <c r="B372" s="76" t="s">
        <v>234</v>
      </c>
      <c r="C372" s="90"/>
      <c r="D372" s="91"/>
      <c r="E372" s="91"/>
    </row>
    <row r="373" spans="1:7" ht="33.6">
      <c r="A373" s="81" t="s">
        <v>51</v>
      </c>
      <c r="B373" s="76" t="s">
        <v>235</v>
      </c>
      <c r="C373" s="90"/>
      <c r="D373" s="91"/>
      <c r="E373" s="91"/>
    </row>
    <row r="374" spans="1:7">
      <c r="A374" s="89"/>
      <c r="B374" s="88" t="s">
        <v>76</v>
      </c>
      <c r="C374" s="69">
        <v>57</v>
      </c>
      <c r="D374" s="91"/>
      <c r="E374" s="68">
        <f>C374*D374</f>
        <v>0</v>
      </c>
    </row>
    <row r="375" spans="1:7">
      <c r="A375" s="89"/>
      <c r="B375" s="88"/>
      <c r="C375" s="69"/>
      <c r="D375" s="91"/>
      <c r="E375" s="68"/>
    </row>
    <row r="376" spans="1:7">
      <c r="A376" s="89"/>
      <c r="B376" s="62" t="s">
        <v>236</v>
      </c>
      <c r="C376" s="69"/>
      <c r="D376" s="91"/>
      <c r="E376" s="68"/>
    </row>
    <row r="378" spans="1:7">
      <c r="A378" s="70">
        <f>MAX(A371)+0.01</f>
        <v>4.0599999999999987</v>
      </c>
      <c r="B378" s="73" t="s">
        <v>237</v>
      </c>
    </row>
    <row r="379" spans="1:7" ht="33.6">
      <c r="B379" s="80" t="s">
        <v>238</v>
      </c>
      <c r="C379" s="80"/>
      <c r="D379" s="80"/>
      <c r="E379" s="80"/>
    </row>
    <row r="380" spans="1:7">
      <c r="A380" s="64" t="s">
        <v>51</v>
      </c>
      <c r="B380" s="80" t="s">
        <v>239</v>
      </c>
      <c r="C380" s="80"/>
      <c r="D380" s="80"/>
      <c r="E380" s="80"/>
    </row>
    <row r="381" spans="1:7">
      <c r="B381" s="88" t="s">
        <v>76</v>
      </c>
      <c r="C381" s="69">
        <v>278</v>
      </c>
      <c r="D381" s="68"/>
      <c r="E381" s="68">
        <f>C381*D381</f>
        <v>0</v>
      </c>
      <c r="G381" s="72"/>
    </row>
    <row r="382" spans="1:7">
      <c r="B382" s="87"/>
    </row>
    <row r="383" spans="1:7">
      <c r="A383" s="70">
        <f>MAX(A378)+0.01</f>
        <v>4.0699999999999985</v>
      </c>
      <c r="B383" s="73" t="s">
        <v>240</v>
      </c>
      <c r="G383" s="69"/>
    </row>
    <row r="384" spans="1:7" ht="33.6">
      <c r="A384" s="66"/>
      <c r="B384" s="80" t="s">
        <v>241</v>
      </c>
      <c r="C384" s="80"/>
      <c r="D384" s="80"/>
      <c r="E384" s="80"/>
      <c r="G384" s="72"/>
    </row>
    <row r="385" spans="1:7" ht="50.4">
      <c r="A385" s="66" t="s">
        <v>51</v>
      </c>
      <c r="B385" s="80" t="s">
        <v>242</v>
      </c>
      <c r="C385" s="80"/>
      <c r="D385" s="80"/>
      <c r="E385" s="80"/>
      <c r="G385" s="72"/>
    </row>
    <row r="386" spans="1:7">
      <c r="B386" s="88" t="s">
        <v>55</v>
      </c>
      <c r="C386" s="69">
        <v>44</v>
      </c>
      <c r="D386" s="68"/>
      <c r="E386" s="68">
        <f>C386*D386</f>
        <v>0</v>
      </c>
    </row>
    <row r="387" spans="1:7">
      <c r="B387" s="87"/>
    </row>
    <row r="388" spans="1:7">
      <c r="A388" s="70">
        <f>MAX(A383)+0.01</f>
        <v>4.0799999999999983</v>
      </c>
      <c r="B388" s="73" t="s">
        <v>243</v>
      </c>
    </row>
    <row r="389" spans="1:7" ht="33.6">
      <c r="A389" s="66"/>
      <c r="B389" s="80" t="s">
        <v>244</v>
      </c>
      <c r="C389" s="80"/>
      <c r="D389" s="80"/>
      <c r="E389" s="80"/>
    </row>
    <row r="390" spans="1:7" ht="67.2">
      <c r="A390" s="66" t="s">
        <v>51</v>
      </c>
      <c r="B390" s="80" t="s">
        <v>245</v>
      </c>
      <c r="C390" s="69">
        <v>9</v>
      </c>
      <c r="D390" s="68"/>
      <c r="E390" s="68">
        <f>C390*D390</f>
        <v>0</v>
      </c>
    </row>
    <row r="392" spans="1:7">
      <c r="A392" s="70">
        <f>MAX(A388)+0.01</f>
        <v>4.0899999999999981</v>
      </c>
      <c r="B392" s="73" t="s">
        <v>246</v>
      </c>
    </row>
    <row r="393" spans="1:7" ht="33.6">
      <c r="B393" s="80" t="s">
        <v>247</v>
      </c>
      <c r="C393" s="80"/>
      <c r="D393" s="80"/>
      <c r="E393" s="80"/>
    </row>
    <row r="394" spans="1:7">
      <c r="A394" s="64" t="s">
        <v>51</v>
      </c>
      <c r="B394" s="80" t="s">
        <v>248</v>
      </c>
      <c r="C394" s="80"/>
      <c r="D394" s="80"/>
      <c r="E394" s="80"/>
    </row>
    <row r="395" spans="1:7">
      <c r="B395" s="88" t="s">
        <v>76</v>
      </c>
      <c r="C395" s="69">
        <v>112</v>
      </c>
      <c r="D395" s="68"/>
      <c r="E395" s="68">
        <f>C395*D395</f>
        <v>0</v>
      </c>
    </row>
    <row r="396" spans="1:7">
      <c r="B396" s="88"/>
      <c r="C396" s="69"/>
      <c r="D396" s="68"/>
      <c r="E396" s="68"/>
    </row>
    <row r="397" spans="1:7">
      <c r="A397" s="70">
        <f>MAX(A392)+0.01</f>
        <v>4.0999999999999979</v>
      </c>
      <c r="B397" s="73" t="s">
        <v>249</v>
      </c>
    </row>
    <row r="398" spans="1:7" ht="33.6">
      <c r="B398" s="80" t="s">
        <v>250</v>
      </c>
      <c r="C398" s="80"/>
      <c r="D398" s="80"/>
      <c r="E398" s="80"/>
    </row>
    <row r="399" spans="1:7">
      <c r="A399" s="64" t="s">
        <v>51</v>
      </c>
      <c r="B399" s="80" t="s">
        <v>251</v>
      </c>
      <c r="C399" s="80"/>
      <c r="D399" s="80"/>
      <c r="E399" s="80"/>
    </row>
    <row r="400" spans="1:7">
      <c r="B400" s="88" t="s">
        <v>76</v>
      </c>
      <c r="C400" s="69">
        <v>73</v>
      </c>
      <c r="D400" s="68"/>
      <c r="E400" s="68">
        <f>C400*D400</f>
        <v>0</v>
      </c>
    </row>
    <row r="401" spans="1:5">
      <c r="B401" s="88"/>
      <c r="C401" s="69"/>
      <c r="D401" s="68"/>
      <c r="E401" s="68"/>
    </row>
    <row r="402" spans="1:5">
      <c r="A402" s="70">
        <f>MAX(A397)+0.01</f>
        <v>4.1099999999999977</v>
      </c>
      <c r="B402" s="73" t="s">
        <v>252</v>
      </c>
    </row>
    <row r="403" spans="1:5" ht="33.6">
      <c r="B403" s="80" t="s">
        <v>253</v>
      </c>
      <c r="C403" s="80"/>
      <c r="D403" s="80"/>
      <c r="E403" s="80"/>
    </row>
    <row r="404" spans="1:5">
      <c r="A404" s="64" t="s">
        <v>51</v>
      </c>
      <c r="B404" s="80" t="s">
        <v>254</v>
      </c>
      <c r="C404" s="80"/>
      <c r="D404" s="80"/>
      <c r="E404" s="80"/>
    </row>
    <row r="405" spans="1:5">
      <c r="B405" s="88" t="s">
        <v>76</v>
      </c>
      <c r="C405" s="69">
        <v>9</v>
      </c>
      <c r="D405" s="68"/>
      <c r="E405" s="68">
        <f>C405*D405</f>
        <v>0</v>
      </c>
    </row>
    <row r="406" spans="1:5">
      <c r="B406" s="88"/>
      <c r="C406" s="72"/>
      <c r="D406" s="92"/>
      <c r="E406" s="91"/>
    </row>
    <row r="407" spans="1:5">
      <c r="A407" s="70">
        <f>MAX(A402)+0.01</f>
        <v>4.1199999999999974</v>
      </c>
      <c r="B407" s="73" t="s">
        <v>255</v>
      </c>
      <c r="C407" s="90"/>
      <c r="D407" s="92"/>
      <c r="E407" s="91"/>
    </row>
    <row r="408" spans="1:5" ht="33.6">
      <c r="B408" s="93" t="s">
        <v>256</v>
      </c>
      <c r="C408" s="90"/>
      <c r="D408" s="92"/>
      <c r="E408" s="91"/>
    </row>
    <row r="409" spans="1:5">
      <c r="B409" s="88" t="s">
        <v>76</v>
      </c>
      <c r="C409" s="72">
        <v>351</v>
      </c>
      <c r="D409" s="92"/>
      <c r="E409" s="91">
        <f>C409*D409</f>
        <v>0</v>
      </c>
    </row>
    <row r="410" spans="1:5">
      <c r="B410" s="88"/>
      <c r="C410" s="72"/>
      <c r="D410" s="92"/>
      <c r="E410" s="91"/>
    </row>
    <row r="411" spans="1:5">
      <c r="A411" s="70">
        <f>MAX(A407)+0.01</f>
        <v>4.1299999999999972</v>
      </c>
      <c r="B411" s="73" t="s">
        <v>257</v>
      </c>
      <c r="C411" s="90"/>
      <c r="D411" s="92"/>
      <c r="E411" s="91"/>
    </row>
    <row r="412" spans="1:5" ht="33.6">
      <c r="B412" s="74" t="s">
        <v>258</v>
      </c>
      <c r="C412" s="90"/>
      <c r="D412" s="92"/>
      <c r="E412" s="91"/>
    </row>
    <row r="413" spans="1:5">
      <c r="B413" s="88" t="s">
        <v>76</v>
      </c>
      <c r="C413" s="72">
        <v>814</v>
      </c>
      <c r="D413" s="92"/>
      <c r="E413" s="91">
        <f>C413*D413</f>
        <v>0</v>
      </c>
    </row>
    <row r="414" spans="1:5">
      <c r="B414" s="88"/>
      <c r="C414" s="90"/>
      <c r="D414" s="92"/>
      <c r="E414" s="91"/>
    </row>
    <row r="415" spans="1:5">
      <c r="A415" s="70">
        <f>MAX(A411)+0.01</f>
        <v>4.139999999999997</v>
      </c>
      <c r="B415" s="73" t="s">
        <v>259</v>
      </c>
      <c r="C415" s="90"/>
      <c r="D415" s="92"/>
      <c r="E415" s="91"/>
    </row>
    <row r="416" spans="1:5">
      <c r="B416" s="74" t="s">
        <v>260</v>
      </c>
      <c r="C416" s="90"/>
      <c r="D416" s="92"/>
      <c r="E416" s="91"/>
    </row>
    <row r="417" spans="1:5">
      <c r="B417" s="88" t="s">
        <v>76</v>
      </c>
      <c r="C417" s="72">
        <v>351</v>
      </c>
      <c r="D417" s="92"/>
      <c r="E417" s="91">
        <f>C417*D417</f>
        <v>0</v>
      </c>
    </row>
    <row r="419" spans="1:5">
      <c r="B419" s="62" t="s">
        <v>261</v>
      </c>
    </row>
    <row r="421" spans="1:5">
      <c r="A421" s="70">
        <f>MAX(A415)+0.01</f>
        <v>4.1499999999999968</v>
      </c>
      <c r="B421" s="73" t="s">
        <v>262</v>
      </c>
      <c r="C421" s="90"/>
      <c r="D421" s="92"/>
      <c r="E421" s="91"/>
    </row>
    <row r="422" spans="1:5" ht="33.6">
      <c r="B422" s="74" t="s">
        <v>263</v>
      </c>
      <c r="C422" s="90"/>
      <c r="D422" s="92"/>
      <c r="E422" s="91"/>
    </row>
    <row r="423" spans="1:5">
      <c r="A423" s="64" t="s">
        <v>51</v>
      </c>
      <c r="B423" s="74" t="s">
        <v>264</v>
      </c>
      <c r="C423" s="90"/>
      <c r="D423" s="92"/>
      <c r="E423" s="91"/>
    </row>
    <row r="424" spans="1:5">
      <c r="B424" s="88" t="s">
        <v>55</v>
      </c>
      <c r="C424" s="72">
        <v>54</v>
      </c>
      <c r="D424" s="92"/>
      <c r="E424" s="91">
        <f>C424*D424</f>
        <v>0</v>
      </c>
    </row>
    <row r="425" spans="1:5">
      <c r="B425" s="87"/>
    </row>
    <row r="426" spans="1:5">
      <c r="A426" s="70">
        <f>MAX(A421)+0.01</f>
        <v>4.1599999999999966</v>
      </c>
      <c r="B426" s="73" t="s">
        <v>265</v>
      </c>
      <c r="C426" s="90"/>
      <c r="D426" s="92"/>
      <c r="E426" s="91"/>
    </row>
    <row r="427" spans="1:5" ht="33.6">
      <c r="B427" s="74" t="s">
        <v>266</v>
      </c>
      <c r="C427" s="90"/>
      <c r="D427" s="92"/>
      <c r="E427" s="91"/>
    </row>
    <row r="428" spans="1:5">
      <c r="A428" s="64" t="s">
        <v>51</v>
      </c>
      <c r="B428" s="74" t="s">
        <v>264</v>
      </c>
      <c r="C428" s="90"/>
      <c r="D428" s="92"/>
      <c r="E428" s="91"/>
    </row>
    <row r="429" spans="1:5">
      <c r="B429" s="88" t="s">
        <v>55</v>
      </c>
      <c r="C429" s="72">
        <v>14</v>
      </c>
      <c r="D429" s="92"/>
      <c r="E429" s="91">
        <f>C429*D429</f>
        <v>0</v>
      </c>
    </row>
    <row r="430" spans="1:5">
      <c r="B430" s="87"/>
    </row>
    <row r="431" spans="1:5">
      <c r="A431" s="70">
        <f>MAX(A426)+0.01</f>
        <v>4.1699999999999964</v>
      </c>
      <c r="B431" s="73" t="s">
        <v>267</v>
      </c>
      <c r="C431" s="90"/>
      <c r="D431" s="92"/>
      <c r="E431" s="91"/>
    </row>
    <row r="432" spans="1:5" ht="33.6">
      <c r="B432" s="74" t="s">
        <v>268</v>
      </c>
      <c r="C432" s="90"/>
      <c r="D432" s="92"/>
      <c r="E432" s="91"/>
    </row>
    <row r="433" spans="1:5">
      <c r="A433" s="64" t="s">
        <v>51</v>
      </c>
      <c r="B433" s="74" t="s">
        <v>269</v>
      </c>
      <c r="C433" s="90"/>
      <c r="D433" s="92"/>
      <c r="E433" s="91"/>
    </row>
    <row r="434" spans="1:5">
      <c r="B434" s="88" t="s">
        <v>55</v>
      </c>
      <c r="C434" s="72">
        <v>1</v>
      </c>
      <c r="D434" s="92"/>
      <c r="E434" s="91">
        <f>C434*D434</f>
        <v>0</v>
      </c>
    </row>
    <row r="435" spans="1:5">
      <c r="B435" s="87"/>
    </row>
    <row r="436" spans="1:5">
      <c r="A436" s="70">
        <f>MAX(A431)+0.01</f>
        <v>4.1799999999999962</v>
      </c>
      <c r="B436" s="73" t="s">
        <v>270</v>
      </c>
      <c r="C436" s="90"/>
      <c r="D436" s="92"/>
      <c r="E436" s="91"/>
    </row>
    <row r="437" spans="1:5" ht="33.6">
      <c r="B437" s="74" t="s">
        <v>271</v>
      </c>
      <c r="C437" s="90"/>
      <c r="D437" s="92"/>
      <c r="E437" s="91"/>
    </row>
    <row r="438" spans="1:5">
      <c r="A438" s="64" t="s">
        <v>51</v>
      </c>
      <c r="B438" s="74" t="s">
        <v>269</v>
      </c>
      <c r="C438" s="90"/>
      <c r="D438" s="92"/>
      <c r="E438" s="91"/>
    </row>
    <row r="439" spans="1:5">
      <c r="B439" s="88" t="s">
        <v>55</v>
      </c>
      <c r="C439" s="72">
        <v>1</v>
      </c>
      <c r="D439" s="92"/>
      <c r="E439" s="91">
        <f>C439*D439</f>
        <v>0</v>
      </c>
    </row>
    <row r="440" spans="1:5">
      <c r="B440" s="87"/>
    </row>
    <row r="441" spans="1:5">
      <c r="A441" s="70">
        <f>MAX(A436)+0.01</f>
        <v>4.1899999999999959</v>
      </c>
      <c r="B441" s="73" t="s">
        <v>272</v>
      </c>
      <c r="C441" s="90"/>
      <c r="D441" s="92"/>
      <c r="E441" s="91"/>
    </row>
    <row r="442" spans="1:5" ht="33.6">
      <c r="B442" s="74" t="s">
        <v>273</v>
      </c>
      <c r="C442" s="90"/>
      <c r="D442" s="92"/>
      <c r="E442" s="91"/>
    </row>
    <row r="443" spans="1:5">
      <c r="A443" s="64" t="s">
        <v>51</v>
      </c>
      <c r="B443" s="74" t="s">
        <v>274</v>
      </c>
      <c r="C443" s="90"/>
      <c r="D443" s="92"/>
      <c r="E443" s="91"/>
    </row>
    <row r="444" spans="1:5">
      <c r="B444" s="88" t="s">
        <v>55</v>
      </c>
      <c r="C444" s="72">
        <v>2</v>
      </c>
      <c r="D444" s="92"/>
      <c r="E444" s="91">
        <f>C444*D444</f>
        <v>0</v>
      </c>
    </row>
    <row r="445" spans="1:5">
      <c r="B445" s="87"/>
    </row>
    <row r="446" spans="1:5">
      <c r="A446" s="70">
        <f>MAX(A441)+0.01</f>
        <v>4.1999999999999957</v>
      </c>
      <c r="B446" s="73" t="s">
        <v>275</v>
      </c>
      <c r="C446" s="90"/>
      <c r="D446" s="92"/>
      <c r="E446" s="91"/>
    </row>
    <row r="447" spans="1:5" ht="33.6">
      <c r="B447" s="74" t="s">
        <v>276</v>
      </c>
      <c r="C447" s="90"/>
      <c r="D447" s="92"/>
      <c r="E447" s="91"/>
    </row>
    <row r="448" spans="1:5">
      <c r="A448" s="64" t="s">
        <v>51</v>
      </c>
      <c r="B448" s="74" t="s">
        <v>274</v>
      </c>
      <c r="C448" s="90"/>
      <c r="D448" s="92"/>
      <c r="E448" s="91"/>
    </row>
    <row r="449" spans="1:5">
      <c r="B449" s="88" t="s">
        <v>55</v>
      </c>
      <c r="C449" s="72">
        <v>1</v>
      </c>
      <c r="D449" s="92"/>
      <c r="E449" s="91">
        <f>C449*D449</f>
        <v>0</v>
      </c>
    </row>
    <row r="450" spans="1:5">
      <c r="B450" s="75"/>
      <c r="C450" s="94"/>
      <c r="D450" s="92"/>
      <c r="E450" s="91"/>
    </row>
    <row r="451" spans="1:5">
      <c r="A451" s="70">
        <f>MAX(A446)+0.01</f>
        <v>4.2099999999999955</v>
      </c>
      <c r="B451" s="46" t="s">
        <v>277</v>
      </c>
      <c r="C451" s="94"/>
      <c r="D451" s="92"/>
      <c r="E451" s="91"/>
    </row>
    <row r="452" spans="1:5" ht="33.6">
      <c r="B452" s="75" t="s">
        <v>278</v>
      </c>
      <c r="C452" s="94"/>
      <c r="D452" s="92"/>
      <c r="E452" s="91"/>
    </row>
    <row r="453" spans="1:5">
      <c r="B453" s="75" t="s">
        <v>104</v>
      </c>
      <c r="C453" s="95">
        <v>70</v>
      </c>
      <c r="D453" s="91"/>
      <c r="E453" s="91">
        <f>C453*D453</f>
        <v>0</v>
      </c>
    </row>
    <row r="454" spans="1:5">
      <c r="B454" s="96"/>
      <c r="C454" s="72"/>
      <c r="D454" s="97"/>
      <c r="E454" s="91"/>
    </row>
    <row r="455" spans="1:5">
      <c r="A455" s="70">
        <f>MAX(A451)+0.01</f>
        <v>4.2199999999999953</v>
      </c>
      <c r="B455" s="73" t="s">
        <v>279</v>
      </c>
      <c r="C455" s="90"/>
      <c r="D455" s="92"/>
      <c r="E455" s="91"/>
    </row>
    <row r="456" spans="1:5" ht="33.6">
      <c r="B456" s="80" t="s">
        <v>280</v>
      </c>
      <c r="C456" s="90"/>
      <c r="D456" s="92"/>
      <c r="E456" s="91"/>
    </row>
    <row r="457" spans="1:5">
      <c r="B457" s="96" t="s">
        <v>55</v>
      </c>
      <c r="C457" s="72">
        <v>2</v>
      </c>
      <c r="D457" s="97"/>
      <c r="E457" s="91">
        <f t="shared" ref="E457" si="0">C457*D457</f>
        <v>0</v>
      </c>
    </row>
    <row r="458" spans="1:5">
      <c r="B458" s="96"/>
      <c r="C458" s="72"/>
      <c r="D458" s="97"/>
      <c r="E458" s="91"/>
    </row>
    <row r="459" spans="1:5">
      <c r="A459" s="70">
        <f>MAX(A455)+0.01</f>
        <v>4.2299999999999951</v>
      </c>
      <c r="B459" s="73" t="s">
        <v>281</v>
      </c>
      <c r="C459" s="90"/>
      <c r="D459" s="92"/>
      <c r="E459" s="91"/>
    </row>
    <row r="460" spans="1:5" ht="33.6">
      <c r="B460" s="80" t="s">
        <v>282</v>
      </c>
      <c r="C460" s="90"/>
      <c r="D460" s="92"/>
      <c r="E460" s="91"/>
    </row>
    <row r="461" spans="1:5">
      <c r="B461" s="96" t="s">
        <v>55</v>
      </c>
      <c r="C461" s="72">
        <v>1</v>
      </c>
      <c r="D461" s="97"/>
      <c r="E461" s="91">
        <f t="shared" ref="E461" si="1">C461*D461</f>
        <v>0</v>
      </c>
    </row>
    <row r="463" spans="1:5" ht="17.399999999999999" thickBot="1">
      <c r="A463" s="84"/>
      <c r="B463" s="85" t="s">
        <v>283</v>
      </c>
      <c r="C463" s="84"/>
      <c r="D463" s="84"/>
      <c r="E463" s="86">
        <f>SUM(E354:E462)</f>
        <v>0</v>
      </c>
    </row>
    <row r="465" spans="1:5">
      <c r="A465" s="62">
        <v>6</v>
      </c>
      <c r="B465" s="62" t="s">
        <v>33</v>
      </c>
    </row>
    <row r="467" spans="1:5" ht="33.6">
      <c r="B467" s="71" t="s">
        <v>284</v>
      </c>
    </row>
    <row r="469" spans="1:5">
      <c r="B469" s="62" t="s">
        <v>285</v>
      </c>
    </row>
    <row r="471" spans="1:5">
      <c r="A471" s="70">
        <f>MAX(A465)+0.01</f>
        <v>6.01</v>
      </c>
      <c r="B471" s="46" t="s">
        <v>286</v>
      </c>
    </row>
    <row r="472" spans="1:5" ht="33.6">
      <c r="B472" s="63" t="s">
        <v>287</v>
      </c>
    </row>
    <row r="473" spans="1:5">
      <c r="B473" s="46" t="s">
        <v>55</v>
      </c>
      <c r="C473" s="69">
        <v>14</v>
      </c>
      <c r="D473" s="68"/>
      <c r="E473" s="68">
        <f>C473*D473</f>
        <v>0</v>
      </c>
    </row>
    <row r="475" spans="1:5">
      <c r="A475" s="70">
        <f>MAX(A471)+0.01</f>
        <v>6.02</v>
      </c>
      <c r="B475" s="46" t="s">
        <v>288</v>
      </c>
    </row>
    <row r="476" spans="1:5" ht="33.6">
      <c r="B476" s="63" t="s">
        <v>289</v>
      </c>
    </row>
    <row r="477" spans="1:5" ht="33.6">
      <c r="A477" s="66" t="s">
        <v>51</v>
      </c>
      <c r="B477" s="63" t="s">
        <v>290</v>
      </c>
    </row>
    <row r="478" spans="1:5">
      <c r="B478" s="46" t="s">
        <v>55</v>
      </c>
      <c r="C478" s="69">
        <v>9</v>
      </c>
      <c r="D478" s="68"/>
      <c r="E478" s="68">
        <f>C478*D478</f>
        <v>0</v>
      </c>
    </row>
    <row r="480" spans="1:5">
      <c r="A480" s="70">
        <f>MAX(A475)+0.01</f>
        <v>6.0299999999999994</v>
      </c>
      <c r="B480" s="46" t="s">
        <v>291</v>
      </c>
    </row>
    <row r="481" spans="1:5" ht="33.6">
      <c r="B481" s="63" t="s">
        <v>292</v>
      </c>
    </row>
    <row r="482" spans="1:5">
      <c r="B482" s="46" t="s">
        <v>55</v>
      </c>
      <c r="C482" s="69">
        <v>6</v>
      </c>
      <c r="D482" s="68"/>
      <c r="E482" s="68">
        <f>C482*D482</f>
        <v>0</v>
      </c>
    </row>
    <row r="484" spans="1:5">
      <c r="A484" s="70">
        <f>MAX(A480)+0.01</f>
        <v>6.0399999999999991</v>
      </c>
      <c r="B484" s="46" t="s">
        <v>293</v>
      </c>
    </row>
    <row r="485" spans="1:5" ht="33.6">
      <c r="B485" s="63" t="s">
        <v>294</v>
      </c>
    </row>
    <row r="486" spans="1:5">
      <c r="B486" s="46" t="s">
        <v>55</v>
      </c>
      <c r="C486" s="69">
        <v>1</v>
      </c>
      <c r="D486" s="68"/>
      <c r="E486" s="68">
        <f>C486*D486</f>
        <v>0</v>
      </c>
    </row>
    <row r="488" spans="1:5">
      <c r="A488" s="70">
        <f>MAX(A484)+0.01</f>
        <v>6.0499999999999989</v>
      </c>
      <c r="B488" s="46" t="s">
        <v>295</v>
      </c>
    </row>
    <row r="489" spans="1:5" ht="33.6">
      <c r="B489" s="63" t="s">
        <v>296</v>
      </c>
    </row>
    <row r="490" spans="1:5">
      <c r="B490" s="46" t="s">
        <v>55</v>
      </c>
      <c r="C490" s="69">
        <v>1</v>
      </c>
      <c r="D490" s="68"/>
      <c r="E490" s="68">
        <f>C490*D490</f>
        <v>0</v>
      </c>
    </row>
    <row r="491" spans="1:5" s="65" customFormat="1">
      <c r="A491" s="46"/>
      <c r="B491" s="46"/>
      <c r="C491" s="46"/>
      <c r="D491" s="46"/>
      <c r="E491" s="46"/>
    </row>
    <row r="492" spans="1:5" s="65" customFormat="1" ht="33" customHeight="1">
      <c r="A492" s="70">
        <f>MAX(A488)+0.01</f>
        <v>6.0599999999999987</v>
      </c>
      <c r="B492" s="46" t="s">
        <v>297</v>
      </c>
      <c r="C492" s="46"/>
      <c r="D492" s="46"/>
      <c r="E492" s="46"/>
    </row>
    <row r="493" spans="1:5" s="65" customFormat="1" ht="33.6">
      <c r="A493" s="46"/>
      <c r="B493" s="63" t="s">
        <v>298</v>
      </c>
      <c r="C493" s="46"/>
      <c r="D493" s="46"/>
      <c r="E493" s="46"/>
    </row>
    <row r="494" spans="1:5">
      <c r="B494" s="46" t="s">
        <v>55</v>
      </c>
      <c r="C494" s="69">
        <v>5</v>
      </c>
      <c r="D494" s="68"/>
      <c r="E494" s="68">
        <f>C494*D494</f>
        <v>0</v>
      </c>
    </row>
    <row r="495" spans="1:5" s="65" customFormat="1">
      <c r="A495" s="46"/>
      <c r="B495" s="46"/>
      <c r="C495" s="69"/>
      <c r="D495" s="68"/>
      <c r="E495" s="68"/>
    </row>
    <row r="496" spans="1:5" s="65" customFormat="1">
      <c r="A496" s="70">
        <f>MAX(A492)+0.01</f>
        <v>6.0699999999999985</v>
      </c>
      <c r="B496" s="46" t="s">
        <v>299</v>
      </c>
      <c r="C496" s="46"/>
      <c r="D496" s="46"/>
      <c r="E496" s="46"/>
    </row>
    <row r="497" spans="1:7" s="65" customFormat="1">
      <c r="A497" s="46"/>
      <c r="B497" s="438" t="s">
        <v>300</v>
      </c>
      <c r="C497" s="438"/>
      <c r="D497" s="46"/>
      <c r="E497" s="46"/>
    </row>
    <row r="498" spans="1:7">
      <c r="B498" s="46" t="s">
        <v>55</v>
      </c>
      <c r="C498" s="69">
        <v>1</v>
      </c>
      <c r="D498" s="68"/>
      <c r="E498" s="68">
        <f>C498*D498</f>
        <v>0</v>
      </c>
    </row>
    <row r="500" spans="1:7">
      <c r="A500" s="70">
        <f>MAX(A492:A496)+0.01</f>
        <v>6.0799999999999983</v>
      </c>
      <c r="B500" s="46" t="s">
        <v>301</v>
      </c>
    </row>
    <row r="501" spans="1:7" ht="33.6">
      <c r="B501" s="63" t="s">
        <v>302</v>
      </c>
    </row>
    <row r="502" spans="1:7">
      <c r="B502" s="46" t="s">
        <v>55</v>
      </c>
      <c r="C502" s="69">
        <v>4</v>
      </c>
      <c r="D502" s="68"/>
      <c r="E502" s="68">
        <f>C502*D502</f>
        <v>0</v>
      </c>
    </row>
    <row r="504" spans="1:7">
      <c r="A504" s="70">
        <f>MAX(A500)+0.01</f>
        <v>6.0899999999999981</v>
      </c>
      <c r="B504" s="46" t="s">
        <v>303</v>
      </c>
    </row>
    <row r="505" spans="1:7" ht="50.4">
      <c r="B505" s="63" t="s">
        <v>304</v>
      </c>
    </row>
    <row r="506" spans="1:7">
      <c r="A506" s="64" t="s">
        <v>51</v>
      </c>
      <c r="B506" s="46" t="s">
        <v>305</v>
      </c>
    </row>
    <row r="507" spans="1:7">
      <c r="B507" s="46" t="s">
        <v>55</v>
      </c>
      <c r="C507" s="69">
        <v>7</v>
      </c>
      <c r="D507" s="68"/>
      <c r="E507" s="68">
        <f>C507*D507</f>
        <v>0</v>
      </c>
    </row>
    <row r="508" spans="1:7">
      <c r="G508" s="69"/>
    </row>
    <row r="509" spans="1:7">
      <c r="A509" s="70">
        <f>MAX(A504)+0.01</f>
        <v>6.0999999999999979</v>
      </c>
      <c r="B509" s="46" t="s">
        <v>306</v>
      </c>
    </row>
    <row r="510" spans="1:7" ht="50.4">
      <c r="B510" s="63" t="s">
        <v>307</v>
      </c>
    </row>
    <row r="511" spans="1:7">
      <c r="A511" s="64" t="s">
        <v>51</v>
      </c>
      <c r="B511" s="46" t="s">
        <v>308</v>
      </c>
    </row>
    <row r="512" spans="1:7">
      <c r="B512" s="46" t="s">
        <v>55</v>
      </c>
      <c r="C512" s="69">
        <v>9</v>
      </c>
      <c r="D512" s="68"/>
      <c r="E512" s="68">
        <f>C512*D512</f>
        <v>0</v>
      </c>
    </row>
    <row r="514" spans="1:7">
      <c r="A514" s="70">
        <f>MAX(A509)+0.01</f>
        <v>6.1099999999999977</v>
      </c>
      <c r="B514" s="46" t="s">
        <v>309</v>
      </c>
    </row>
    <row r="515" spans="1:7" ht="50.4">
      <c r="B515" s="63" t="s">
        <v>310</v>
      </c>
    </row>
    <row r="516" spans="1:7">
      <c r="A516" s="64" t="s">
        <v>51</v>
      </c>
      <c r="B516" s="46" t="s">
        <v>311</v>
      </c>
    </row>
    <row r="517" spans="1:7">
      <c r="B517" s="46" t="s">
        <v>55</v>
      </c>
      <c r="C517" s="69">
        <v>1</v>
      </c>
      <c r="D517" s="68"/>
      <c r="E517" s="68">
        <f>C517*D517</f>
        <v>0</v>
      </c>
    </row>
    <row r="519" spans="1:7">
      <c r="A519" s="70">
        <f>MAX(A514)+0.01</f>
        <v>6.1199999999999974</v>
      </c>
      <c r="B519" s="46" t="s">
        <v>309</v>
      </c>
    </row>
    <row r="520" spans="1:7" ht="50.4">
      <c r="B520" s="63" t="s">
        <v>312</v>
      </c>
    </row>
    <row r="521" spans="1:7">
      <c r="A521" s="64" t="s">
        <v>51</v>
      </c>
      <c r="B521" s="46" t="s">
        <v>313</v>
      </c>
    </row>
    <row r="522" spans="1:7">
      <c r="B522" s="46" t="s">
        <v>55</v>
      </c>
      <c r="C522" s="69">
        <v>6</v>
      </c>
      <c r="D522" s="68"/>
      <c r="E522" s="68">
        <f>C522*D522</f>
        <v>0</v>
      </c>
    </row>
    <row r="524" spans="1:7">
      <c r="A524" s="70">
        <f>MAX(A519)+0.01</f>
        <v>6.1299999999999972</v>
      </c>
      <c r="B524" s="46" t="s">
        <v>314</v>
      </c>
    </row>
    <row r="525" spans="1:7" ht="50.4">
      <c r="B525" s="63" t="s">
        <v>315</v>
      </c>
    </row>
    <row r="526" spans="1:7">
      <c r="A526" s="64" t="s">
        <v>51</v>
      </c>
      <c r="B526" s="46" t="s">
        <v>316</v>
      </c>
    </row>
    <row r="527" spans="1:7">
      <c r="B527" s="46" t="s">
        <v>55</v>
      </c>
      <c r="C527" s="69">
        <v>1</v>
      </c>
      <c r="D527" s="68"/>
      <c r="E527" s="68">
        <f>C527*D527</f>
        <v>0</v>
      </c>
      <c r="G527" s="98"/>
    </row>
    <row r="529" spans="1:6">
      <c r="A529" s="70">
        <f>MAX(A524)+0.01</f>
        <v>6.139999999999997</v>
      </c>
      <c r="B529" s="46" t="s">
        <v>317</v>
      </c>
    </row>
    <row r="530" spans="1:6" ht="50.4">
      <c r="B530" s="63" t="s">
        <v>318</v>
      </c>
    </row>
    <row r="531" spans="1:6">
      <c r="A531" s="64" t="s">
        <v>51</v>
      </c>
      <c r="B531" s="46" t="s">
        <v>319</v>
      </c>
    </row>
    <row r="532" spans="1:6">
      <c r="B532" s="46" t="s">
        <v>55</v>
      </c>
      <c r="C532" s="69">
        <v>2</v>
      </c>
      <c r="D532" s="68"/>
      <c r="E532" s="68">
        <f>C532*D532</f>
        <v>0</v>
      </c>
    </row>
    <row r="533" spans="1:6">
      <c r="F533" s="98"/>
    </row>
    <row r="534" spans="1:6">
      <c r="A534" s="70">
        <f>MAX(A529)+0.01</f>
        <v>6.1499999999999968</v>
      </c>
      <c r="B534" s="76" t="s">
        <v>320</v>
      </c>
      <c r="C534" s="99"/>
      <c r="D534" s="100"/>
      <c r="E534" s="101"/>
      <c r="F534" s="98"/>
    </row>
    <row r="535" spans="1:6" ht="33.6">
      <c r="B535" s="76" t="s">
        <v>321</v>
      </c>
      <c r="C535" s="102"/>
      <c r="D535" s="100"/>
      <c r="E535" s="103"/>
      <c r="F535" s="98"/>
    </row>
    <row r="536" spans="1:6" ht="66" customHeight="1">
      <c r="B536" s="76" t="s">
        <v>322</v>
      </c>
      <c r="C536" s="102">
        <v>21</v>
      </c>
      <c r="D536" s="100"/>
      <c r="E536" s="103">
        <f>C536*D536</f>
        <v>0</v>
      </c>
      <c r="F536" s="98"/>
    </row>
    <row r="537" spans="1:6">
      <c r="F537" s="98"/>
    </row>
    <row r="538" spans="1:6">
      <c r="B538" s="62" t="s">
        <v>323</v>
      </c>
      <c r="F538" s="98"/>
    </row>
    <row r="539" spans="1:6">
      <c r="F539" s="98"/>
    </row>
    <row r="540" spans="1:6">
      <c r="A540" s="70">
        <f>MAX(A534)+0.01</f>
        <v>6.1599999999999966</v>
      </c>
      <c r="B540" s="46" t="s">
        <v>324</v>
      </c>
      <c r="F540" s="98"/>
    </row>
    <row r="541" spans="1:6" ht="66" customHeight="1">
      <c r="B541" s="63" t="s">
        <v>325</v>
      </c>
      <c r="F541" s="98"/>
    </row>
    <row r="542" spans="1:6" ht="33" customHeight="1">
      <c r="A542" s="64" t="s">
        <v>51</v>
      </c>
      <c r="B542" s="104">
        <v>5112</v>
      </c>
      <c r="F542" s="98"/>
    </row>
    <row r="543" spans="1:6">
      <c r="B543" s="46" t="s">
        <v>76</v>
      </c>
      <c r="C543" s="69">
        <v>260</v>
      </c>
      <c r="D543" s="68"/>
      <c r="E543" s="68">
        <f>C543*D543</f>
        <v>0</v>
      </c>
      <c r="F543" s="98"/>
    </row>
    <row r="544" spans="1:6">
      <c r="C544" s="69"/>
      <c r="D544" s="68"/>
      <c r="E544" s="68"/>
    </row>
    <row r="545" spans="1:6">
      <c r="A545" s="70">
        <f>MAX(A540)+0.01</f>
        <v>6.1699999999999964</v>
      </c>
      <c r="B545" s="46" t="s">
        <v>326</v>
      </c>
      <c r="C545" s="69"/>
      <c r="D545" s="68"/>
      <c r="E545" s="68"/>
      <c r="F545" s="98"/>
    </row>
    <row r="546" spans="1:6" ht="66" customHeight="1">
      <c r="B546" s="63" t="s">
        <v>327</v>
      </c>
      <c r="C546" s="69"/>
      <c r="D546" s="68"/>
      <c r="E546" s="68"/>
      <c r="F546" s="98"/>
    </row>
    <row r="547" spans="1:6" ht="16.5" customHeight="1">
      <c r="A547" s="64" t="s">
        <v>51</v>
      </c>
      <c r="B547" s="63" t="s">
        <v>328</v>
      </c>
      <c r="F547" s="98"/>
    </row>
    <row r="548" spans="1:6">
      <c r="B548" s="46" t="s">
        <v>76</v>
      </c>
      <c r="C548" s="69">
        <v>1114</v>
      </c>
      <c r="D548" s="68"/>
      <c r="E548" s="68">
        <f>C548*D548</f>
        <v>0</v>
      </c>
      <c r="F548" s="98"/>
    </row>
    <row r="549" spans="1:6">
      <c r="C549" s="69"/>
      <c r="D549" s="68"/>
      <c r="E549" s="68"/>
    </row>
    <row r="550" spans="1:6">
      <c r="A550" s="70">
        <f>MAX(A545)+0.01</f>
        <v>6.1799999999999962</v>
      </c>
      <c r="B550" s="46" t="s">
        <v>329</v>
      </c>
      <c r="C550" s="69"/>
      <c r="D550" s="68"/>
      <c r="E550" s="68"/>
    </row>
    <row r="551" spans="1:6" ht="66" customHeight="1">
      <c r="B551" s="63" t="s">
        <v>330</v>
      </c>
      <c r="C551" s="69"/>
      <c r="D551" s="68"/>
      <c r="E551" s="68"/>
    </row>
    <row r="552" spans="1:6">
      <c r="A552" s="64" t="s">
        <v>51</v>
      </c>
      <c r="B552" s="104">
        <v>5112</v>
      </c>
    </row>
    <row r="553" spans="1:6">
      <c r="B553" s="46" t="s">
        <v>76</v>
      </c>
      <c r="C553" s="69">
        <v>34</v>
      </c>
      <c r="D553" s="68"/>
      <c r="E553" s="68">
        <f>C553*D553</f>
        <v>0</v>
      </c>
    </row>
    <row r="554" spans="1:6">
      <c r="C554" s="69"/>
      <c r="D554" s="68"/>
      <c r="E554" s="68"/>
    </row>
    <row r="555" spans="1:6">
      <c r="A555" s="70">
        <f>MAX(A545:A550)+0.01</f>
        <v>6.1899999999999959</v>
      </c>
      <c r="B555" s="46" t="s">
        <v>331</v>
      </c>
      <c r="C555" s="69"/>
      <c r="D555" s="68"/>
      <c r="E555" s="68"/>
    </row>
    <row r="556" spans="1:6" ht="67.2">
      <c r="B556" s="63" t="s">
        <v>332</v>
      </c>
      <c r="C556" s="69"/>
      <c r="D556" s="68"/>
      <c r="E556" s="68"/>
    </row>
    <row r="557" spans="1:6">
      <c r="A557" s="64" t="s">
        <v>51</v>
      </c>
      <c r="B557" s="46" t="s">
        <v>333</v>
      </c>
      <c r="C557" s="69"/>
      <c r="D557" s="68"/>
      <c r="E557" s="68"/>
    </row>
    <row r="558" spans="1:6">
      <c r="B558" s="46" t="s">
        <v>76</v>
      </c>
      <c r="C558" s="69">
        <v>44</v>
      </c>
      <c r="D558" s="68"/>
      <c r="E558" s="68">
        <f>C558*D558</f>
        <v>0</v>
      </c>
    </row>
    <row r="559" spans="1:6">
      <c r="C559" s="69"/>
      <c r="D559" s="68"/>
      <c r="E559" s="68"/>
    </row>
    <row r="560" spans="1:6">
      <c r="A560" s="70">
        <f>MAX(A555)+0.01</f>
        <v>6.1999999999999957</v>
      </c>
      <c r="B560" s="46" t="s">
        <v>334</v>
      </c>
      <c r="C560" s="69"/>
      <c r="D560" s="68"/>
      <c r="E560" s="68"/>
    </row>
    <row r="561" spans="1:5" ht="66" customHeight="1">
      <c r="B561" s="63" t="s">
        <v>335</v>
      </c>
      <c r="C561" s="69"/>
      <c r="D561" s="68"/>
      <c r="E561" s="68"/>
    </row>
    <row r="562" spans="1:5">
      <c r="A562" s="64" t="s">
        <v>51</v>
      </c>
      <c r="B562" s="105" t="s">
        <v>336</v>
      </c>
    </row>
    <row r="563" spans="1:5">
      <c r="B563" s="46" t="s">
        <v>79</v>
      </c>
      <c r="C563" s="69">
        <v>58</v>
      </c>
      <c r="D563" s="68"/>
      <c r="E563" s="68">
        <f>C563*D563</f>
        <v>0</v>
      </c>
    </row>
    <row r="564" spans="1:5">
      <c r="C564" s="69"/>
      <c r="D564" s="68"/>
      <c r="E564" s="68"/>
    </row>
    <row r="565" spans="1:5">
      <c r="A565" s="70">
        <f>MAX(A560)+0.01</f>
        <v>6.2099999999999955</v>
      </c>
      <c r="B565" s="46" t="s">
        <v>337</v>
      </c>
      <c r="C565" s="69"/>
      <c r="D565" s="68"/>
      <c r="E565" s="68"/>
    </row>
    <row r="566" spans="1:5" ht="66" customHeight="1">
      <c r="B566" s="63" t="s">
        <v>338</v>
      </c>
      <c r="C566" s="69"/>
      <c r="D566" s="68"/>
      <c r="E566" s="68"/>
    </row>
    <row r="567" spans="1:5">
      <c r="A567" s="64" t="s">
        <v>51</v>
      </c>
      <c r="B567" s="105" t="s">
        <v>339</v>
      </c>
    </row>
    <row r="568" spans="1:5">
      <c r="B568" s="46" t="s">
        <v>79</v>
      </c>
      <c r="C568" s="69">
        <v>3.25</v>
      </c>
      <c r="D568" s="68"/>
      <c r="E568" s="68">
        <f>C568*D568</f>
        <v>0</v>
      </c>
    </row>
    <row r="569" spans="1:5">
      <c r="C569" s="69"/>
      <c r="D569" s="68"/>
      <c r="E569" s="68"/>
    </row>
    <row r="570" spans="1:5">
      <c r="A570" s="70">
        <f>MAX(A565)+0.01</f>
        <v>6.2199999999999953</v>
      </c>
      <c r="B570" s="46" t="s">
        <v>340</v>
      </c>
      <c r="C570" s="69"/>
      <c r="D570" s="68"/>
      <c r="E570" s="68"/>
    </row>
    <row r="571" spans="1:5" ht="66" customHeight="1">
      <c r="B571" s="63" t="s">
        <v>341</v>
      </c>
      <c r="C571" s="69"/>
      <c r="D571" s="68"/>
      <c r="E571" s="68"/>
    </row>
    <row r="572" spans="1:5" ht="16.5" customHeight="1">
      <c r="A572" s="64" t="s">
        <v>51</v>
      </c>
      <c r="B572" s="105" t="s">
        <v>342</v>
      </c>
    </row>
    <row r="573" spans="1:5">
      <c r="B573" s="46" t="s">
        <v>79</v>
      </c>
      <c r="C573" s="69">
        <v>145.5</v>
      </c>
      <c r="D573" s="68"/>
      <c r="E573" s="68">
        <f>C573*D573</f>
        <v>0</v>
      </c>
    </row>
    <row r="574" spans="1:5">
      <c r="C574" s="69"/>
      <c r="D574" s="68"/>
      <c r="E574" s="68"/>
    </row>
    <row r="575" spans="1:5">
      <c r="A575" s="70">
        <f>MAX(A570)+0.01</f>
        <v>6.2299999999999951</v>
      </c>
      <c r="B575" s="46" t="s">
        <v>343</v>
      </c>
      <c r="C575" s="69"/>
      <c r="D575" s="68"/>
      <c r="E575" s="68"/>
    </row>
    <row r="576" spans="1:5" ht="66" customHeight="1">
      <c r="B576" s="63" t="s">
        <v>344</v>
      </c>
      <c r="C576" s="69"/>
      <c r="D576" s="68"/>
      <c r="E576" s="68"/>
    </row>
    <row r="577" spans="1:5">
      <c r="A577" s="64" t="s">
        <v>51</v>
      </c>
      <c r="B577" s="46" t="s">
        <v>345</v>
      </c>
      <c r="C577" s="69"/>
      <c r="D577" s="68"/>
      <c r="E577" s="68"/>
    </row>
    <row r="578" spans="1:5">
      <c r="B578" s="46" t="s">
        <v>79</v>
      </c>
      <c r="C578" s="69">
        <v>10</v>
      </c>
      <c r="D578" s="68"/>
      <c r="E578" s="68">
        <f>C578*D578</f>
        <v>0</v>
      </c>
    </row>
    <row r="579" spans="1:5">
      <c r="C579" s="69"/>
      <c r="D579" s="68"/>
      <c r="E579" s="68"/>
    </row>
    <row r="580" spans="1:5">
      <c r="A580" s="70">
        <f>MAX(A575)+0.01</f>
        <v>6.2399999999999949</v>
      </c>
      <c r="B580" s="46" t="s">
        <v>346</v>
      </c>
      <c r="C580" s="69"/>
      <c r="D580" s="68"/>
      <c r="E580" s="68"/>
    </row>
    <row r="581" spans="1:5" ht="66" customHeight="1">
      <c r="B581" s="63" t="s">
        <v>347</v>
      </c>
      <c r="C581" s="69"/>
      <c r="D581" s="68"/>
      <c r="E581" s="68"/>
    </row>
    <row r="582" spans="1:5" ht="49.5" customHeight="1">
      <c r="A582" s="64" t="s">
        <v>51</v>
      </c>
      <c r="B582" s="105" t="s">
        <v>348</v>
      </c>
    </row>
    <row r="583" spans="1:5">
      <c r="B583" s="46" t="s">
        <v>79</v>
      </c>
      <c r="C583" s="69">
        <v>50</v>
      </c>
      <c r="D583" s="68"/>
      <c r="E583" s="68">
        <f>C583*D583</f>
        <v>0</v>
      </c>
    </row>
    <row r="584" spans="1:5">
      <c r="C584" s="69"/>
      <c r="D584" s="68"/>
      <c r="E584" s="68"/>
    </row>
    <row r="585" spans="1:5">
      <c r="A585" s="70">
        <f>MAX(A580)+0.01</f>
        <v>6.2499999999999947</v>
      </c>
      <c r="B585" s="46" t="s">
        <v>349</v>
      </c>
      <c r="C585" s="69"/>
      <c r="D585" s="68"/>
      <c r="E585" s="68"/>
    </row>
    <row r="586" spans="1:5" ht="67.2">
      <c r="B586" s="63" t="s">
        <v>350</v>
      </c>
      <c r="C586" s="69"/>
      <c r="D586" s="68"/>
      <c r="E586" s="68"/>
    </row>
    <row r="587" spans="1:5" ht="50.4">
      <c r="A587" s="64" t="s">
        <v>51</v>
      </c>
      <c r="B587" s="104" t="s">
        <v>351</v>
      </c>
      <c r="C587" s="104"/>
    </row>
    <row r="588" spans="1:5" ht="15" customHeight="1">
      <c r="B588" s="46" t="s">
        <v>79</v>
      </c>
      <c r="C588" s="69">
        <v>180</v>
      </c>
      <c r="D588" s="68"/>
      <c r="E588" s="68">
        <f>C588*D588</f>
        <v>0</v>
      </c>
    </row>
    <row r="589" spans="1:5">
      <c r="A589" s="54"/>
      <c r="B589" s="54"/>
      <c r="C589" s="54"/>
      <c r="D589" s="54"/>
      <c r="E589" s="54"/>
    </row>
    <row r="590" spans="1:5" ht="17.399999999999999" thickBot="1">
      <c r="A590" s="84"/>
      <c r="B590" s="85" t="s">
        <v>352</v>
      </c>
      <c r="C590" s="84"/>
      <c r="D590" s="84"/>
      <c r="E590" s="86">
        <f>SUM(E471:E589)</f>
        <v>0</v>
      </c>
    </row>
    <row r="592" spans="1:5">
      <c r="A592" s="62">
        <v>7</v>
      </c>
      <c r="B592" s="62" t="s">
        <v>36</v>
      </c>
    </row>
    <row r="593" spans="1:5">
      <c r="A593" s="70"/>
    </row>
    <row r="594" spans="1:5" ht="15" customHeight="1">
      <c r="B594" s="62" t="s">
        <v>353</v>
      </c>
    </row>
    <row r="595" spans="1:5" ht="15" customHeight="1"/>
    <row r="596" spans="1:5">
      <c r="A596" s="70">
        <f>MAX(A592)+0.01</f>
        <v>7.01</v>
      </c>
      <c r="B596" s="46" t="s">
        <v>354</v>
      </c>
    </row>
    <row r="597" spans="1:5">
      <c r="A597" s="70"/>
      <c r="B597" s="46" t="s">
        <v>355</v>
      </c>
    </row>
    <row r="598" spans="1:5" ht="15" customHeight="1">
      <c r="A598" s="70"/>
      <c r="B598" s="46" t="s">
        <v>138</v>
      </c>
      <c r="C598" s="69">
        <v>50</v>
      </c>
      <c r="D598" s="68"/>
      <c r="E598" s="68">
        <f>C598*D598</f>
        <v>0</v>
      </c>
    </row>
    <row r="599" spans="1:5" ht="15" customHeight="1">
      <c r="A599" s="70"/>
    </row>
    <row r="600" spans="1:5">
      <c r="A600" s="70">
        <f>MAX(A596)+0.01</f>
        <v>7.02</v>
      </c>
      <c r="B600" s="46" t="s">
        <v>356</v>
      </c>
    </row>
    <row r="601" spans="1:5">
      <c r="A601" s="70"/>
      <c r="B601" s="46" t="s">
        <v>357</v>
      </c>
    </row>
    <row r="602" spans="1:5" ht="15" customHeight="1">
      <c r="A602" s="70"/>
      <c r="B602" s="46" t="s">
        <v>138</v>
      </c>
      <c r="C602" s="69">
        <v>10</v>
      </c>
      <c r="D602" s="68"/>
      <c r="E602" s="68">
        <f>C602*D602</f>
        <v>0</v>
      </c>
    </row>
    <row r="603" spans="1:5">
      <c r="A603" s="70"/>
    </row>
    <row r="604" spans="1:5">
      <c r="A604" s="70">
        <f>MAX(A600)+0.01</f>
        <v>7.0299999999999994</v>
      </c>
      <c r="B604" s="46" t="s">
        <v>358</v>
      </c>
    </row>
    <row r="605" spans="1:5" ht="15" customHeight="1">
      <c r="A605" s="70"/>
      <c r="B605" s="46" t="s">
        <v>359</v>
      </c>
    </row>
    <row r="606" spans="1:5" ht="15" customHeight="1">
      <c r="A606" s="70"/>
      <c r="B606" s="46" t="s">
        <v>138</v>
      </c>
      <c r="C606" s="69">
        <v>30</v>
      </c>
      <c r="D606" s="68"/>
      <c r="E606" s="68">
        <f>C606*D606</f>
        <v>0</v>
      </c>
    </row>
    <row r="607" spans="1:5">
      <c r="A607" s="70"/>
    </row>
    <row r="608" spans="1:5">
      <c r="A608" s="70">
        <f>MAX(A604)+0.01</f>
        <v>7.0399999999999991</v>
      </c>
      <c r="B608" s="46" t="s">
        <v>360</v>
      </c>
    </row>
    <row r="609" spans="1:5">
      <c r="A609" s="70"/>
      <c r="B609" s="46" t="s">
        <v>361</v>
      </c>
    </row>
    <row r="610" spans="1:5" ht="15" customHeight="1">
      <c r="A610" s="70"/>
      <c r="B610" s="46" t="s">
        <v>138</v>
      </c>
      <c r="C610" s="69">
        <v>15</v>
      </c>
      <c r="D610" s="68"/>
      <c r="E610" s="68">
        <f>C610*D610</f>
        <v>0</v>
      </c>
    </row>
    <row r="611" spans="1:5" ht="15" customHeight="1">
      <c r="A611" s="70"/>
    </row>
    <row r="612" spans="1:5">
      <c r="A612" s="70">
        <f>MAX(A608)+0.01</f>
        <v>7.0499999999999989</v>
      </c>
      <c r="B612" s="46" t="s">
        <v>362</v>
      </c>
    </row>
    <row r="613" spans="1:5">
      <c r="A613" s="70"/>
      <c r="B613" s="46" t="s">
        <v>363</v>
      </c>
    </row>
    <row r="614" spans="1:5" ht="15" customHeight="1">
      <c r="A614" s="70"/>
      <c r="B614" s="46" t="s">
        <v>138</v>
      </c>
      <c r="C614" s="69">
        <v>5</v>
      </c>
      <c r="D614" s="68"/>
      <c r="E614" s="68">
        <f>C614*D614</f>
        <v>0</v>
      </c>
    </row>
    <row r="615" spans="1:5" ht="15" customHeight="1">
      <c r="A615" s="70"/>
    </row>
    <row r="616" spans="1:5">
      <c r="A616" s="70">
        <f>MAX(A612)+0.01</f>
        <v>7.0599999999999987</v>
      </c>
      <c r="B616" s="46" t="s">
        <v>364</v>
      </c>
    </row>
    <row r="617" spans="1:5">
      <c r="A617" s="70"/>
      <c r="B617" s="63" t="s">
        <v>365</v>
      </c>
    </row>
    <row r="618" spans="1:5" ht="15" customHeight="1">
      <c r="A618" s="70"/>
      <c r="B618" s="46" t="s">
        <v>138</v>
      </c>
      <c r="C618" s="69">
        <v>5</v>
      </c>
      <c r="D618" s="68"/>
      <c r="E618" s="68">
        <f>C618*D618</f>
        <v>0</v>
      </c>
    </row>
    <row r="619" spans="1:5" ht="15" customHeight="1">
      <c r="A619" s="70"/>
    </row>
    <row r="620" spans="1:5">
      <c r="A620" s="70">
        <f>MAX(A616)+0.01</f>
        <v>7.0699999999999985</v>
      </c>
      <c r="B620" s="46" t="s">
        <v>366</v>
      </c>
    </row>
    <row r="621" spans="1:5">
      <c r="A621" s="70"/>
      <c r="B621" s="46" t="s">
        <v>367</v>
      </c>
    </row>
    <row r="622" spans="1:5" ht="15" customHeight="1">
      <c r="A622" s="70"/>
      <c r="B622" s="46" t="s">
        <v>138</v>
      </c>
      <c r="C622" s="69">
        <v>5</v>
      </c>
      <c r="D622" s="68"/>
      <c r="E622" s="68">
        <f>C622*D622</f>
        <v>0</v>
      </c>
    </row>
    <row r="623" spans="1:5" ht="15" customHeight="1">
      <c r="A623" s="70"/>
    </row>
    <row r="624" spans="1:5">
      <c r="A624" s="70">
        <f>MAX(A620)+0.01</f>
        <v>7.0799999999999983</v>
      </c>
      <c r="B624" s="46" t="s">
        <v>368</v>
      </c>
    </row>
    <row r="625" spans="1:5">
      <c r="A625" s="70"/>
      <c r="B625" s="46" t="s">
        <v>369</v>
      </c>
    </row>
    <row r="626" spans="1:5" ht="15" customHeight="1">
      <c r="A626" s="70"/>
      <c r="B626" s="46" t="s">
        <v>138</v>
      </c>
      <c r="C626" s="69">
        <v>5</v>
      </c>
      <c r="D626" s="68"/>
      <c r="E626" s="68">
        <f>C626*D626</f>
        <v>0</v>
      </c>
    </row>
    <row r="627" spans="1:5" ht="15" customHeight="1">
      <c r="A627" s="70"/>
    </row>
    <row r="628" spans="1:5">
      <c r="A628" s="70">
        <f>MAX(A624)+0.01</f>
        <v>7.0899999999999981</v>
      </c>
      <c r="B628" s="46" t="s">
        <v>370</v>
      </c>
    </row>
    <row r="629" spans="1:5">
      <c r="A629" s="70"/>
      <c r="B629" s="46" t="s">
        <v>371</v>
      </c>
    </row>
    <row r="630" spans="1:5" ht="15" customHeight="1">
      <c r="A630" s="70"/>
      <c r="B630" s="46" t="s">
        <v>104</v>
      </c>
      <c r="C630" s="69">
        <v>1</v>
      </c>
      <c r="D630" s="68"/>
      <c r="E630" s="68">
        <f>C630*D630</f>
        <v>0</v>
      </c>
    </row>
    <row r="631" spans="1:5" ht="15" customHeight="1">
      <c r="A631" s="70"/>
    </row>
    <row r="632" spans="1:5">
      <c r="A632" s="70">
        <f>MAX(A628)+0.01</f>
        <v>7.0999999999999979</v>
      </c>
      <c r="B632" s="46" t="s">
        <v>372</v>
      </c>
    </row>
    <row r="633" spans="1:5">
      <c r="B633" s="46" t="s">
        <v>373</v>
      </c>
    </row>
    <row r="634" spans="1:5" ht="67.2">
      <c r="A634" s="106" t="s">
        <v>51</v>
      </c>
      <c r="B634" s="63" t="s">
        <v>374</v>
      </c>
    </row>
    <row r="635" spans="1:5">
      <c r="A635" s="70"/>
      <c r="B635" s="46" t="s">
        <v>55</v>
      </c>
      <c r="C635" s="69">
        <v>1</v>
      </c>
      <c r="D635" s="68"/>
      <c r="E635" s="68">
        <f>C635*D635</f>
        <v>0</v>
      </c>
    </row>
    <row r="636" spans="1:5">
      <c r="A636" s="70"/>
    </row>
    <row r="637" spans="1:5" ht="17.399999999999999" thickBot="1">
      <c r="A637" s="57"/>
      <c r="B637" s="77" t="s">
        <v>375</v>
      </c>
      <c r="C637" s="57"/>
      <c r="D637" s="57"/>
      <c r="E637" s="78">
        <f>SUM(E594:E636)</f>
        <v>0</v>
      </c>
    </row>
  </sheetData>
  <mergeCells count="27">
    <mergeCell ref="B8:D8"/>
    <mergeCell ref="A1:E1"/>
    <mergeCell ref="A2:E3"/>
    <mergeCell ref="B5:D5"/>
    <mergeCell ref="B6:D6"/>
    <mergeCell ref="B7:D7"/>
    <mergeCell ref="B21:E21"/>
    <mergeCell ref="B9:D9"/>
    <mergeCell ref="B10:D10"/>
    <mergeCell ref="B11:D11"/>
    <mergeCell ref="B12:D12"/>
    <mergeCell ref="B13:D13"/>
    <mergeCell ref="B14:D14"/>
    <mergeCell ref="B15:D15"/>
    <mergeCell ref="B17:E17"/>
    <mergeCell ref="B18:E18"/>
    <mergeCell ref="B19:E19"/>
    <mergeCell ref="B20:E20"/>
    <mergeCell ref="B353:C353"/>
    <mergeCell ref="B357:C357"/>
    <mergeCell ref="B497:C497"/>
    <mergeCell ref="B50:C50"/>
    <mergeCell ref="B52:C52"/>
    <mergeCell ref="B314:C314"/>
    <mergeCell ref="B315:C315"/>
    <mergeCell ref="B319:C319"/>
    <mergeCell ref="B334:C334"/>
  </mergeCells>
  <dataValidations count="1">
    <dataValidation type="custom" allowBlank="1" showInputMessage="1" showErrorMessage="1" error="Cene je potrebno vnesti na dve decimalni mesti zaokroženo." sqref="C406:E417 C426:E429 C454:E461 C431:E434 C436:E439 C441:E444 C446:E452 C421:E424">
      <formula1>C406=ROUND(C406,2)</formula1>
    </dataValidation>
  </dataValidations>
  <pageMargins left="0.70866141732283472" right="0.70866141732283472" top="0.74803149606299213" bottom="0.74803149606299213" header="0.31496062992125984" footer="0.31496062992125984"/>
  <pageSetup paperSize="9" scale="80" orientation="portrait" r:id="rId1"/>
  <headerFooter>
    <oddHeader xml:space="preserve">&amp;C&amp;"Segoe UI,Poševno"&amp;9Ureditev vozišča glavne ceste G1-5/0336 Krško - Leskovec na pododseku
od km 0+055 (krožišče most čez Savo) do km 1+111 (križišče pri pokopališču)&amp;R&amp;"Segoe UI,Poševno"&amp;9GLAVNA CESTA
</oddHeader>
    <oddFooter>&amp;C&amp;"Segoe UI,Poševno"&amp;9Stran &amp;P od &amp;N</oddFooter>
  </headerFooter>
  <rowBreaks count="17" manualBreakCount="17">
    <brk id="22" max="4" man="1"/>
    <brk id="72" max="4" man="1"/>
    <brk id="116" max="4" man="1"/>
    <brk id="161" max="4" man="1"/>
    <brk id="203" max="4" man="1"/>
    <brk id="244" max="4" man="1"/>
    <brk id="286" max="4" man="1"/>
    <brk id="330" max="4" man="1"/>
    <brk id="362" max="4" man="1"/>
    <brk id="396" max="4" man="1"/>
    <brk id="440" max="4" man="1"/>
    <brk id="483" max="4" man="1"/>
    <brk id="523" max="4" man="1"/>
    <brk id="554" max="4" man="1"/>
    <brk id="583" max="4" man="1"/>
    <brk id="630" max="4" man="1"/>
    <brk id="637"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328"/>
  <sheetViews>
    <sheetView view="pageBreakPreview" zoomScaleNormal="100" zoomScaleSheetLayoutView="100" workbookViewId="0">
      <selection sqref="A1:E1"/>
    </sheetView>
  </sheetViews>
  <sheetFormatPr defaultColWidth="9.109375" defaultRowHeight="16.8"/>
  <cols>
    <col min="1" max="1" width="6.109375" style="46" customWidth="1"/>
    <col min="2" max="2" width="59.6640625" style="46" customWidth="1"/>
    <col min="3" max="3" width="10.5546875" style="46" customWidth="1"/>
    <col min="4" max="4" width="13.33203125" style="46" customWidth="1"/>
    <col min="5" max="5" width="17.109375" style="46" customWidth="1"/>
    <col min="6" max="16384" width="9.109375" style="46"/>
  </cols>
  <sheetData>
    <row r="1" spans="1:5">
      <c r="A1" s="446" t="s">
        <v>26</v>
      </c>
      <c r="B1" s="446"/>
      <c r="C1" s="446"/>
      <c r="D1" s="446"/>
      <c r="E1" s="446"/>
    </row>
    <row r="2" spans="1:5">
      <c r="A2" s="447" t="s">
        <v>7</v>
      </c>
      <c r="B2" s="448"/>
      <c r="C2" s="448"/>
      <c r="D2" s="448"/>
      <c r="E2" s="448"/>
    </row>
    <row r="3" spans="1:5">
      <c r="A3" s="448"/>
      <c r="B3" s="448"/>
      <c r="C3" s="448"/>
      <c r="D3" s="448"/>
      <c r="E3" s="448"/>
    </row>
    <row r="4" spans="1:5" ht="17.399999999999999" thickBot="1"/>
    <row r="5" spans="1:5" ht="17.399999999999999" thickBot="1">
      <c r="A5" s="47" t="s">
        <v>1</v>
      </c>
      <c r="B5" s="449" t="s">
        <v>2</v>
      </c>
      <c r="C5" s="449"/>
      <c r="D5" s="449"/>
      <c r="E5" s="47" t="s">
        <v>3</v>
      </c>
    </row>
    <row r="6" spans="1:5" ht="33" customHeight="1">
      <c r="A6" s="48" t="s">
        <v>4</v>
      </c>
      <c r="B6" s="450" t="s">
        <v>28</v>
      </c>
      <c r="C6" s="450"/>
      <c r="D6" s="450"/>
      <c r="E6" s="49">
        <f>E64</f>
        <v>0</v>
      </c>
    </row>
    <row r="7" spans="1:5" ht="33" customHeight="1">
      <c r="A7" s="50" t="s">
        <v>6</v>
      </c>
      <c r="B7" s="442" t="s">
        <v>29</v>
      </c>
      <c r="C7" s="442"/>
      <c r="D7" s="442"/>
      <c r="E7" s="51">
        <f>E182</f>
        <v>0</v>
      </c>
    </row>
    <row r="8" spans="1:5" ht="33" customHeight="1">
      <c r="A8" s="50" t="s">
        <v>8</v>
      </c>
      <c r="B8" s="442" t="s">
        <v>30</v>
      </c>
      <c r="C8" s="442"/>
      <c r="D8" s="442"/>
      <c r="E8" s="51">
        <f>E263</f>
        <v>0</v>
      </c>
    </row>
    <row r="9" spans="1:5" ht="33" customHeight="1">
      <c r="A9" s="50" t="s">
        <v>376</v>
      </c>
      <c r="B9" s="442" t="s">
        <v>377</v>
      </c>
      <c r="C9" s="442"/>
      <c r="D9" s="442"/>
      <c r="E9" s="51">
        <f>E277</f>
        <v>0</v>
      </c>
    </row>
    <row r="10" spans="1:5" ht="33" customHeight="1">
      <c r="A10" s="52" t="s">
        <v>32</v>
      </c>
      <c r="B10" s="443" t="s">
        <v>33</v>
      </c>
      <c r="C10" s="443"/>
      <c r="D10" s="443"/>
      <c r="E10" s="53">
        <f>E324</f>
        <v>0</v>
      </c>
    </row>
    <row r="11" spans="1:5" ht="33" customHeight="1" thickBot="1">
      <c r="A11" s="84"/>
      <c r="B11" s="444" t="s">
        <v>378</v>
      </c>
      <c r="C11" s="444"/>
      <c r="D11" s="444"/>
      <c r="E11" s="56">
        <f>0.1*SUM(E6:E10)</f>
        <v>0</v>
      </c>
    </row>
    <row r="12" spans="1:5" ht="33" customHeight="1">
      <c r="A12" s="54"/>
      <c r="B12" s="443" t="s">
        <v>37</v>
      </c>
      <c r="C12" s="443"/>
      <c r="D12" s="443"/>
      <c r="E12" s="53">
        <f>SUM(E6:E11)</f>
        <v>0</v>
      </c>
    </row>
    <row r="13" spans="1:5" ht="33" customHeight="1" thickBot="1">
      <c r="A13" s="57"/>
      <c r="B13" s="445" t="s">
        <v>38</v>
      </c>
      <c r="C13" s="445"/>
      <c r="D13" s="445"/>
      <c r="E13" s="58">
        <f>0.22*E12</f>
        <v>0</v>
      </c>
    </row>
    <row r="14" spans="1:5" ht="33" customHeight="1" thickBot="1">
      <c r="A14" s="57"/>
      <c r="B14" s="440" t="s">
        <v>39</v>
      </c>
      <c r="C14" s="440"/>
      <c r="D14" s="440"/>
      <c r="E14" s="59">
        <f>SUM(E12:E13)</f>
        <v>0</v>
      </c>
    </row>
    <row r="16" spans="1:5" ht="33" customHeight="1">
      <c r="A16" s="60" t="s">
        <v>15</v>
      </c>
      <c r="B16" s="441" t="s">
        <v>16</v>
      </c>
      <c r="C16" s="441"/>
      <c r="D16" s="441"/>
      <c r="E16" s="441"/>
    </row>
    <row r="17" spans="1:5" ht="33" customHeight="1">
      <c r="A17" s="60" t="s">
        <v>17</v>
      </c>
      <c r="B17" s="441" t="s">
        <v>18</v>
      </c>
      <c r="C17" s="441"/>
      <c r="D17" s="441"/>
      <c r="E17" s="441"/>
    </row>
    <row r="18" spans="1:5" ht="33" customHeight="1">
      <c r="A18" s="60" t="s">
        <v>19</v>
      </c>
      <c r="B18" s="441" t="s">
        <v>20</v>
      </c>
      <c r="C18" s="441"/>
      <c r="D18" s="441"/>
      <c r="E18" s="441"/>
    </row>
    <row r="19" spans="1:5" ht="33" customHeight="1">
      <c r="A19" s="60" t="s">
        <v>21</v>
      </c>
      <c r="B19" s="441" t="s">
        <v>22</v>
      </c>
      <c r="C19" s="441"/>
      <c r="D19" s="441"/>
      <c r="E19" s="441"/>
    </row>
    <row r="20" spans="1:5" ht="82.5" customHeight="1">
      <c r="A20" s="60" t="s">
        <v>23</v>
      </c>
      <c r="B20" s="441" t="s">
        <v>24</v>
      </c>
      <c r="C20" s="441"/>
      <c r="D20" s="441"/>
      <c r="E20" s="441"/>
    </row>
    <row r="22" spans="1:5" ht="33" customHeight="1">
      <c r="A22" s="61" t="s">
        <v>40</v>
      </c>
      <c r="B22" s="61" t="s">
        <v>41</v>
      </c>
      <c r="C22" s="61" t="s">
        <v>42</v>
      </c>
      <c r="D22" s="61" t="s">
        <v>43</v>
      </c>
      <c r="E22" s="61" t="s">
        <v>44</v>
      </c>
    </row>
    <row r="24" spans="1:5">
      <c r="A24" s="62">
        <v>1</v>
      </c>
      <c r="B24" s="62" t="s">
        <v>28</v>
      </c>
    </row>
    <row r="26" spans="1:5">
      <c r="B26" s="62" t="s">
        <v>59</v>
      </c>
    </row>
    <row r="28" spans="1:5" ht="16.5" customHeight="1">
      <c r="B28" s="71" t="s">
        <v>379</v>
      </c>
    </row>
    <row r="30" spans="1:5">
      <c r="A30" s="62">
        <f>MAX(A24)+0.01</f>
        <v>1.01</v>
      </c>
      <c r="B30" s="46" t="s">
        <v>380</v>
      </c>
    </row>
    <row r="31" spans="1:5" ht="33.6">
      <c r="B31" s="63" t="s">
        <v>381</v>
      </c>
    </row>
    <row r="32" spans="1:5">
      <c r="A32" s="64" t="s">
        <v>51</v>
      </c>
      <c r="B32" s="63" t="s">
        <v>382</v>
      </c>
    </row>
    <row r="33" spans="1:5">
      <c r="B33" s="46" t="s">
        <v>79</v>
      </c>
      <c r="C33" s="69">
        <v>77</v>
      </c>
      <c r="D33" s="68"/>
      <c r="E33" s="68">
        <f>C33*D33</f>
        <v>0</v>
      </c>
    </row>
    <row r="35" spans="1:5">
      <c r="A35" s="62">
        <f>MAX(A30)+0.01</f>
        <v>1.02</v>
      </c>
      <c r="B35" s="46" t="s">
        <v>383</v>
      </c>
    </row>
    <row r="36" spans="1:5" ht="33.6">
      <c r="B36" s="63" t="s">
        <v>384</v>
      </c>
    </row>
    <row r="37" spans="1:5">
      <c r="A37" s="64" t="s">
        <v>51</v>
      </c>
      <c r="B37" s="63" t="s">
        <v>385</v>
      </c>
    </row>
    <row r="38" spans="1:5">
      <c r="B38" s="46" t="s">
        <v>55</v>
      </c>
      <c r="C38" s="69">
        <v>1</v>
      </c>
      <c r="D38" s="68"/>
      <c r="E38" s="68">
        <f>C38*D38</f>
        <v>0</v>
      </c>
    </row>
    <row r="40" spans="1:5">
      <c r="B40" s="62" t="s">
        <v>60</v>
      </c>
    </row>
    <row r="41" spans="1:5" ht="84">
      <c r="B41" s="63" t="s">
        <v>61</v>
      </c>
    </row>
    <row r="43" spans="1:5" ht="33.6">
      <c r="B43" s="71" t="s">
        <v>80</v>
      </c>
    </row>
    <row r="45" spans="1:5">
      <c r="A45" s="62">
        <f>MAX(A35)+0.01</f>
        <v>1.03</v>
      </c>
      <c r="B45" s="46" t="s">
        <v>386</v>
      </c>
    </row>
    <row r="46" spans="1:5">
      <c r="B46" s="46" t="s">
        <v>387</v>
      </c>
    </row>
    <row r="47" spans="1:5" ht="33.6">
      <c r="A47" s="66" t="s">
        <v>51</v>
      </c>
      <c r="B47" s="63" t="s">
        <v>388</v>
      </c>
    </row>
    <row r="48" spans="1:5">
      <c r="B48" s="46" t="s">
        <v>79</v>
      </c>
      <c r="C48" s="72">
        <v>4814</v>
      </c>
      <c r="D48" s="68"/>
      <c r="E48" s="68">
        <f>C48*D48</f>
        <v>0</v>
      </c>
    </row>
    <row r="50" spans="1:5">
      <c r="A50" s="62">
        <f>MAX(A45)+0.01</f>
        <v>1.04</v>
      </c>
      <c r="B50" s="46" t="s">
        <v>389</v>
      </c>
    </row>
    <row r="51" spans="1:5">
      <c r="B51" s="46" t="s">
        <v>390</v>
      </c>
    </row>
    <row r="52" spans="1:5" ht="33" customHeight="1">
      <c r="A52" s="66" t="s">
        <v>51</v>
      </c>
      <c r="B52" s="63" t="s">
        <v>391</v>
      </c>
    </row>
    <row r="53" spans="1:5">
      <c r="B53" s="46" t="s">
        <v>79</v>
      </c>
      <c r="C53" s="69">
        <v>70</v>
      </c>
      <c r="D53" s="68"/>
      <c r="E53" s="68">
        <f>C53*D53</f>
        <v>0</v>
      </c>
    </row>
    <row r="55" spans="1:5">
      <c r="A55" s="70">
        <f>MAX(A50)+0.01</f>
        <v>1.05</v>
      </c>
      <c r="B55" s="46" t="s">
        <v>87</v>
      </c>
    </row>
    <row r="56" spans="1:5" ht="33.6">
      <c r="B56" s="63" t="s">
        <v>88</v>
      </c>
    </row>
    <row r="57" spans="1:5">
      <c r="A57" s="64" t="s">
        <v>51</v>
      </c>
      <c r="B57" s="46" t="s">
        <v>392</v>
      </c>
    </row>
    <row r="58" spans="1:5">
      <c r="B58" s="46" t="s">
        <v>76</v>
      </c>
      <c r="C58" s="69">
        <v>24</v>
      </c>
      <c r="D58" s="68"/>
      <c r="E58" s="68">
        <f>C58*D58</f>
        <v>0</v>
      </c>
    </row>
    <row r="60" spans="1:5">
      <c r="A60" s="70">
        <f>MAX(A55)+0.01</f>
        <v>1.06</v>
      </c>
      <c r="B60" s="46" t="s">
        <v>393</v>
      </c>
    </row>
    <row r="61" spans="1:5">
      <c r="B61" s="63" t="s">
        <v>394</v>
      </c>
    </row>
    <row r="62" spans="1:5">
      <c r="B62" s="46" t="s">
        <v>100</v>
      </c>
      <c r="C62" s="69">
        <v>6</v>
      </c>
      <c r="D62" s="68"/>
      <c r="E62" s="68">
        <f>C62*D62</f>
        <v>0</v>
      </c>
    </row>
    <row r="63" spans="1:5">
      <c r="A63" s="54"/>
      <c r="B63" s="54"/>
      <c r="C63" s="54"/>
      <c r="D63" s="54"/>
      <c r="E63" s="54"/>
    </row>
    <row r="64" spans="1:5" ht="17.399999999999999" thickBot="1">
      <c r="A64" s="57"/>
      <c r="B64" s="77" t="s">
        <v>111</v>
      </c>
      <c r="C64" s="57"/>
      <c r="D64" s="57"/>
      <c r="E64" s="78">
        <f>SUM(E26:E63)</f>
        <v>0</v>
      </c>
    </row>
    <row r="66" spans="1:5">
      <c r="A66" s="62">
        <v>2</v>
      </c>
      <c r="B66" s="62" t="s">
        <v>29</v>
      </c>
    </row>
    <row r="68" spans="1:5">
      <c r="B68" s="62" t="s">
        <v>112</v>
      </c>
    </row>
    <row r="70" spans="1:5">
      <c r="A70" s="70">
        <f>MAX(A66)+0.01</f>
        <v>2.0099999999999998</v>
      </c>
      <c r="B70" s="46" t="s">
        <v>395</v>
      </c>
    </row>
    <row r="71" spans="1:5" ht="33.6">
      <c r="B71" s="63" t="s">
        <v>396</v>
      </c>
    </row>
    <row r="72" spans="1:5">
      <c r="A72" s="64" t="s">
        <v>51</v>
      </c>
      <c r="B72" s="63" t="s">
        <v>397</v>
      </c>
    </row>
    <row r="73" spans="1:5">
      <c r="B73" s="63" t="s">
        <v>100</v>
      </c>
      <c r="C73" s="72">
        <v>500</v>
      </c>
      <c r="D73" s="68"/>
      <c r="E73" s="68">
        <f>C73*D73</f>
        <v>0</v>
      </c>
    </row>
    <row r="75" spans="1:5">
      <c r="A75" s="70">
        <f>MAX(A70)+0.01</f>
        <v>2.0199999999999996</v>
      </c>
      <c r="B75" s="46" t="s">
        <v>119</v>
      </c>
    </row>
    <row r="76" spans="1:5" ht="33.6">
      <c r="B76" s="63" t="s">
        <v>120</v>
      </c>
    </row>
    <row r="77" spans="1:5">
      <c r="B77" s="63" t="s">
        <v>100</v>
      </c>
      <c r="C77" s="69">
        <v>547</v>
      </c>
      <c r="D77" s="68"/>
      <c r="E77" s="68">
        <f>C77*D77</f>
        <v>0</v>
      </c>
    </row>
    <row r="79" spans="1:5">
      <c r="A79" s="70">
        <f>MAX(A75)+0.01</f>
        <v>2.0299999999999994</v>
      </c>
      <c r="B79" s="46" t="s">
        <v>121</v>
      </c>
    </row>
    <row r="80" spans="1:5" ht="33.6">
      <c r="B80" s="63" t="s">
        <v>122</v>
      </c>
    </row>
    <row r="81" spans="1:5">
      <c r="B81" s="63" t="s">
        <v>100</v>
      </c>
      <c r="C81" s="69">
        <v>1275</v>
      </c>
      <c r="D81" s="68"/>
      <c r="E81" s="68">
        <f>C81*D81</f>
        <v>0</v>
      </c>
    </row>
    <row r="83" spans="1:5">
      <c r="A83" s="70">
        <f>MAX(A79)+0.01</f>
        <v>2.0399999999999991</v>
      </c>
      <c r="B83" s="46" t="s">
        <v>123</v>
      </c>
    </row>
    <row r="84" spans="1:5">
      <c r="B84" s="46" t="s">
        <v>124</v>
      </c>
    </row>
    <row r="85" spans="1:5">
      <c r="B85" s="63" t="s">
        <v>100</v>
      </c>
      <c r="C85" s="69">
        <v>96</v>
      </c>
      <c r="D85" s="68"/>
      <c r="E85" s="68">
        <f>C85*D85</f>
        <v>0</v>
      </c>
    </row>
    <row r="87" spans="1:5">
      <c r="A87" s="70">
        <f>MAX(A83)+0.01</f>
        <v>2.0499999999999989</v>
      </c>
      <c r="B87" s="46" t="s">
        <v>398</v>
      </c>
    </row>
    <row r="88" spans="1:5" ht="50.4">
      <c r="B88" s="63" t="s">
        <v>399</v>
      </c>
    </row>
    <row r="89" spans="1:5">
      <c r="A89" s="64" t="s">
        <v>51</v>
      </c>
      <c r="B89" s="46" t="s">
        <v>400</v>
      </c>
    </row>
    <row r="90" spans="1:5">
      <c r="B90" s="46" t="s">
        <v>100</v>
      </c>
      <c r="C90" s="69">
        <v>21</v>
      </c>
      <c r="D90" s="68"/>
      <c r="E90" s="68">
        <f>C90*D90</f>
        <v>0</v>
      </c>
    </row>
    <row r="92" spans="1:5">
      <c r="A92" s="70">
        <f>MAX(A87)+0.01</f>
        <v>2.0599999999999987</v>
      </c>
      <c r="B92" s="46" t="s">
        <v>134</v>
      </c>
    </row>
    <row r="93" spans="1:5">
      <c r="B93" s="46" t="s">
        <v>135</v>
      </c>
    </row>
    <row r="94" spans="1:5">
      <c r="B94" s="63" t="s">
        <v>100</v>
      </c>
      <c r="C94" s="69">
        <v>27</v>
      </c>
      <c r="D94" s="68"/>
      <c r="E94" s="68">
        <f>C94*D94</f>
        <v>0</v>
      </c>
    </row>
    <row r="96" spans="1:5">
      <c r="B96" s="62" t="s">
        <v>139</v>
      </c>
    </row>
    <row r="97" spans="1:5">
      <c r="B97" s="62"/>
    </row>
    <row r="98" spans="1:5">
      <c r="A98" s="70">
        <f>MAX(A84:A94)+0.01</f>
        <v>2.0699999999999985</v>
      </c>
      <c r="B98" s="46" t="s">
        <v>140</v>
      </c>
    </row>
    <row r="99" spans="1:5">
      <c r="B99" s="46" t="s">
        <v>141</v>
      </c>
    </row>
    <row r="100" spans="1:5">
      <c r="B100" s="46" t="s">
        <v>79</v>
      </c>
      <c r="C100" s="72">
        <v>1574</v>
      </c>
      <c r="D100" s="68"/>
      <c r="E100" s="68">
        <f>C100*D100</f>
        <v>0</v>
      </c>
    </row>
    <row r="101" spans="1:5">
      <c r="C101" s="72"/>
      <c r="D101" s="68"/>
      <c r="E101" s="68"/>
    </row>
    <row r="102" spans="1:5">
      <c r="A102" s="70">
        <f>MAX(A98)+0.01</f>
        <v>2.0799999999999983</v>
      </c>
      <c r="B102" s="46" t="s">
        <v>142</v>
      </c>
    </row>
    <row r="103" spans="1:5">
      <c r="B103" s="46" t="s">
        <v>143</v>
      </c>
    </row>
    <row r="104" spans="1:5">
      <c r="B104" s="46" t="s">
        <v>79</v>
      </c>
      <c r="C104" s="72">
        <v>3488</v>
      </c>
      <c r="D104" s="68"/>
      <c r="E104" s="68">
        <f>C104*D104</f>
        <v>0</v>
      </c>
    </row>
    <row r="105" spans="1:5">
      <c r="C105" s="72"/>
      <c r="D105" s="68"/>
      <c r="E105" s="68"/>
    </row>
    <row r="106" spans="1:5">
      <c r="A106" s="70">
        <f>MAX(A102)+0.01</f>
        <v>2.0899999999999981</v>
      </c>
      <c r="B106" s="46" t="s">
        <v>144</v>
      </c>
    </row>
    <row r="107" spans="1:5">
      <c r="B107" s="46" t="s">
        <v>145</v>
      </c>
    </row>
    <row r="108" spans="1:5">
      <c r="B108" s="46" t="s">
        <v>79</v>
      </c>
      <c r="C108" s="72">
        <v>184</v>
      </c>
      <c r="D108" s="68"/>
      <c r="E108" s="68">
        <f>C108*D108</f>
        <v>0</v>
      </c>
    </row>
    <row r="110" spans="1:5">
      <c r="B110" s="71" t="s">
        <v>149</v>
      </c>
    </row>
    <row r="112" spans="1:5">
      <c r="A112" s="70">
        <f>MAX(A106)+0.01</f>
        <v>2.0999999999999979</v>
      </c>
      <c r="B112" s="46" t="s">
        <v>157</v>
      </c>
    </row>
    <row r="113" spans="1:5">
      <c r="B113" s="46" t="s">
        <v>158</v>
      </c>
    </row>
    <row r="114" spans="1:5">
      <c r="A114" s="66" t="s">
        <v>51</v>
      </c>
      <c r="B114" s="63" t="s">
        <v>401</v>
      </c>
    </row>
    <row r="115" spans="1:5">
      <c r="B115" s="63" t="s">
        <v>100</v>
      </c>
      <c r="C115" s="69">
        <v>50</v>
      </c>
      <c r="D115" s="68"/>
      <c r="E115" s="68">
        <f>C115*D115</f>
        <v>0</v>
      </c>
    </row>
    <row r="117" spans="1:5">
      <c r="A117" s="70">
        <f>MAX(A112)+0.01</f>
        <v>2.1099999999999977</v>
      </c>
      <c r="B117" s="46" t="s">
        <v>160</v>
      </c>
    </row>
    <row r="118" spans="1:5">
      <c r="B118" s="46" t="s">
        <v>161</v>
      </c>
    </row>
    <row r="119" spans="1:5" ht="50.4">
      <c r="A119" s="66" t="s">
        <v>51</v>
      </c>
      <c r="B119" s="63" t="s">
        <v>402</v>
      </c>
    </row>
    <row r="120" spans="1:5">
      <c r="B120" s="63" t="s">
        <v>100</v>
      </c>
      <c r="C120" s="69">
        <v>193</v>
      </c>
      <c r="D120" s="68"/>
      <c r="E120" s="68">
        <f>C120*D120</f>
        <v>0</v>
      </c>
    </row>
    <row r="122" spans="1:5">
      <c r="A122" s="70">
        <f>MAX(A117)+0.01</f>
        <v>2.1199999999999974</v>
      </c>
      <c r="B122" s="46" t="s">
        <v>403</v>
      </c>
    </row>
    <row r="123" spans="1:5" ht="33.6">
      <c r="B123" s="63" t="s">
        <v>404</v>
      </c>
    </row>
    <row r="124" spans="1:5">
      <c r="A124" s="64" t="s">
        <v>51</v>
      </c>
      <c r="B124" s="46" t="s">
        <v>405</v>
      </c>
    </row>
    <row r="125" spans="1:5">
      <c r="B125" s="46" t="s">
        <v>100</v>
      </c>
      <c r="C125" s="69">
        <v>5</v>
      </c>
      <c r="D125" s="68"/>
      <c r="E125" s="68">
        <f>C125*D125</f>
        <v>0</v>
      </c>
    </row>
    <row r="127" spans="1:5">
      <c r="A127" s="70">
        <f>MAX(A122)+0.01</f>
        <v>2.1299999999999972</v>
      </c>
      <c r="B127" s="46" t="s">
        <v>406</v>
      </c>
    </row>
    <row r="128" spans="1:5">
      <c r="B128" s="63" t="s">
        <v>407</v>
      </c>
    </row>
    <row r="129" spans="1:5">
      <c r="A129" s="64" t="s">
        <v>51</v>
      </c>
      <c r="B129" s="63" t="s">
        <v>408</v>
      </c>
    </row>
    <row r="130" spans="1:5">
      <c r="B130" s="46" t="s">
        <v>100</v>
      </c>
      <c r="C130" s="69">
        <v>208</v>
      </c>
      <c r="D130" s="68"/>
      <c r="E130" s="68">
        <f>C130*D130</f>
        <v>0</v>
      </c>
    </row>
    <row r="132" spans="1:5">
      <c r="A132" s="70">
        <f>MAX(A127)+0.01</f>
        <v>2.139999999999997</v>
      </c>
      <c r="B132" s="46" t="s">
        <v>150</v>
      </c>
    </row>
    <row r="133" spans="1:5">
      <c r="B133" s="46" t="s">
        <v>151</v>
      </c>
    </row>
    <row r="134" spans="1:5">
      <c r="A134" s="64" t="s">
        <v>51</v>
      </c>
      <c r="B134" s="63" t="s">
        <v>409</v>
      </c>
    </row>
    <row r="135" spans="1:5">
      <c r="B135" s="46" t="s">
        <v>100</v>
      </c>
      <c r="C135" s="69">
        <v>12</v>
      </c>
      <c r="D135" s="68"/>
      <c r="E135" s="68">
        <f>C135*D135</f>
        <v>0</v>
      </c>
    </row>
    <row r="137" spans="1:5">
      <c r="B137" s="62" t="s">
        <v>163</v>
      </c>
    </row>
    <row r="139" spans="1:5">
      <c r="A139" s="70">
        <f>MAX(A132)+0.01</f>
        <v>2.1499999999999968</v>
      </c>
      <c r="B139" s="46" t="s">
        <v>410</v>
      </c>
    </row>
    <row r="140" spans="1:5">
      <c r="B140" s="63" t="s">
        <v>411</v>
      </c>
    </row>
    <row r="141" spans="1:5">
      <c r="B141" s="46" t="s">
        <v>79</v>
      </c>
      <c r="C141" s="72">
        <v>1280</v>
      </c>
      <c r="D141" s="68"/>
      <c r="E141" s="68">
        <f>C141*D141</f>
        <v>0</v>
      </c>
    </row>
    <row r="142" spans="1:5">
      <c r="C142" s="72"/>
      <c r="D142" s="68"/>
      <c r="E142" s="68"/>
    </row>
    <row r="143" spans="1:5">
      <c r="A143" s="70">
        <f>MAX(A139)+0.01</f>
        <v>2.1599999999999966</v>
      </c>
      <c r="B143" s="46" t="s">
        <v>164</v>
      </c>
    </row>
    <row r="144" spans="1:5">
      <c r="B144" s="63" t="s">
        <v>165</v>
      </c>
    </row>
    <row r="145" spans="1:5">
      <c r="B145" s="46" t="s">
        <v>79</v>
      </c>
      <c r="C145" s="72">
        <v>1233</v>
      </c>
      <c r="D145" s="68"/>
      <c r="E145" s="68">
        <f>C145*D145</f>
        <v>0</v>
      </c>
    </row>
    <row r="147" spans="1:5">
      <c r="A147" s="70">
        <f>MAX(A143)+0.01</f>
        <v>2.1699999999999964</v>
      </c>
      <c r="B147" s="46" t="s">
        <v>166</v>
      </c>
    </row>
    <row r="148" spans="1:5">
      <c r="B148" s="46" t="s">
        <v>167</v>
      </c>
    </row>
    <row r="149" spans="1:5">
      <c r="A149" s="64" t="s">
        <v>51</v>
      </c>
      <c r="B149" s="46" t="s">
        <v>412</v>
      </c>
    </row>
    <row r="150" spans="1:5">
      <c r="B150" s="46" t="s">
        <v>79</v>
      </c>
      <c r="C150" s="72">
        <v>2513</v>
      </c>
      <c r="D150" s="68"/>
      <c r="E150" s="68">
        <f>C150*D150</f>
        <v>0</v>
      </c>
    </row>
    <row r="152" spans="1:5">
      <c r="A152" s="70">
        <f>MAX(A147)+0.01</f>
        <v>2.1799999999999962</v>
      </c>
      <c r="B152" s="46" t="s">
        <v>413</v>
      </c>
    </row>
    <row r="153" spans="1:5">
      <c r="B153" s="46" t="s">
        <v>414</v>
      </c>
    </row>
    <row r="154" spans="1:5" ht="33.6">
      <c r="A154" s="66" t="s">
        <v>51</v>
      </c>
      <c r="B154" s="63" t="s">
        <v>415</v>
      </c>
    </row>
    <row r="155" spans="1:5">
      <c r="B155" s="46" t="s">
        <v>100</v>
      </c>
      <c r="C155" s="69">
        <v>5</v>
      </c>
      <c r="D155" s="68"/>
      <c r="E155" s="68">
        <f>C155*D155</f>
        <v>0</v>
      </c>
    </row>
    <row r="157" spans="1:5">
      <c r="A157" s="70">
        <f>MAX(A152)+0.01</f>
        <v>2.1899999999999959</v>
      </c>
      <c r="B157" s="46" t="s">
        <v>416</v>
      </c>
    </row>
    <row r="158" spans="1:5" ht="33.6">
      <c r="B158" s="63" t="s">
        <v>417</v>
      </c>
    </row>
    <row r="159" spans="1:5" ht="67.2">
      <c r="A159" s="66" t="s">
        <v>51</v>
      </c>
      <c r="B159" s="63" t="s">
        <v>418</v>
      </c>
    </row>
    <row r="160" spans="1:5">
      <c r="B160" s="46" t="s">
        <v>55</v>
      </c>
      <c r="C160" s="69">
        <v>385</v>
      </c>
      <c r="D160" s="68"/>
      <c r="E160" s="68">
        <f>C160*D160</f>
        <v>0</v>
      </c>
    </row>
    <row r="162" spans="1:8" ht="33.6">
      <c r="B162" s="71" t="s">
        <v>168</v>
      </c>
    </row>
    <row r="164" spans="1:8">
      <c r="A164" s="70">
        <f>MAX(A157)+0.01</f>
        <v>2.1999999999999957</v>
      </c>
      <c r="B164" s="46" t="s">
        <v>419</v>
      </c>
    </row>
    <row r="165" spans="1:8">
      <c r="B165" s="46" t="s">
        <v>420</v>
      </c>
      <c r="F165" s="82"/>
      <c r="H165" s="82"/>
    </row>
    <row r="166" spans="1:8">
      <c r="B166" s="46" t="s">
        <v>171</v>
      </c>
      <c r="C166" s="72">
        <v>2928.6</v>
      </c>
      <c r="D166" s="68"/>
      <c r="E166" s="68">
        <f>C166*D166</f>
        <v>0</v>
      </c>
      <c r="F166" s="83"/>
      <c r="H166" s="83"/>
    </row>
    <row r="168" spans="1:8">
      <c r="A168" s="70">
        <f>MAX(A164)+0.01</f>
        <v>2.2099999999999955</v>
      </c>
      <c r="B168" s="46" t="s">
        <v>172</v>
      </c>
    </row>
    <row r="169" spans="1:8">
      <c r="B169" s="46" t="s">
        <v>173</v>
      </c>
    </row>
    <row r="170" spans="1:8">
      <c r="B170" s="46" t="s">
        <v>100</v>
      </c>
      <c r="C170" s="69">
        <v>123</v>
      </c>
      <c r="D170" s="68"/>
      <c r="E170" s="68">
        <f>C170*D170</f>
        <v>0</v>
      </c>
    </row>
    <row r="172" spans="1:8">
      <c r="A172" s="70">
        <f>MAX(A168)+0.01</f>
        <v>2.2199999999999953</v>
      </c>
      <c r="B172" s="46" t="s">
        <v>174</v>
      </c>
    </row>
    <row r="173" spans="1:8">
      <c r="B173" s="46" t="s">
        <v>175</v>
      </c>
    </row>
    <row r="174" spans="1:8">
      <c r="A174" s="64" t="s">
        <v>51</v>
      </c>
      <c r="B174" s="46" t="s">
        <v>421</v>
      </c>
    </row>
    <row r="175" spans="1:8">
      <c r="B175" s="46" t="s">
        <v>171</v>
      </c>
      <c r="C175" s="72">
        <v>2922.3</v>
      </c>
      <c r="D175" s="68"/>
      <c r="E175" s="68">
        <f>C175*D175</f>
        <v>0</v>
      </c>
    </row>
    <row r="176" spans="1:8">
      <c r="C176" s="69"/>
      <c r="D176" s="68"/>
      <c r="E176" s="68"/>
    </row>
    <row r="177" spans="1:5">
      <c r="A177" s="70">
        <f>MAX(A172)+0.01</f>
        <v>2.2299999999999951</v>
      </c>
      <c r="B177" s="46" t="s">
        <v>176</v>
      </c>
      <c r="C177" s="69"/>
      <c r="D177" s="68"/>
      <c r="E177" s="68"/>
    </row>
    <row r="178" spans="1:5" ht="33.6">
      <c r="B178" s="63" t="s">
        <v>177</v>
      </c>
      <c r="C178" s="69"/>
      <c r="D178" s="68"/>
      <c r="E178" s="68"/>
    </row>
    <row r="179" spans="1:5">
      <c r="A179" s="64" t="s">
        <v>51</v>
      </c>
      <c r="B179" s="46" t="s">
        <v>422</v>
      </c>
      <c r="C179" s="69"/>
      <c r="D179" s="68"/>
      <c r="E179" s="68"/>
    </row>
    <row r="180" spans="1:5">
      <c r="B180" s="46" t="s">
        <v>171</v>
      </c>
      <c r="C180" s="69">
        <v>6.3</v>
      </c>
      <c r="D180" s="68"/>
      <c r="E180" s="68">
        <f>C180*D180</f>
        <v>0</v>
      </c>
    </row>
    <row r="181" spans="1:5">
      <c r="A181" s="54"/>
      <c r="B181" s="54"/>
      <c r="C181" s="54"/>
      <c r="D181" s="54"/>
      <c r="E181" s="54"/>
    </row>
    <row r="182" spans="1:5" ht="17.399999999999999" thickBot="1">
      <c r="A182" s="84"/>
      <c r="B182" s="85" t="s">
        <v>178</v>
      </c>
      <c r="C182" s="84"/>
      <c r="D182" s="84"/>
      <c r="E182" s="86">
        <f>SUM(E71:E181)</f>
        <v>0</v>
      </c>
    </row>
    <row r="184" spans="1:5">
      <c r="A184" s="62">
        <v>3</v>
      </c>
      <c r="B184" s="62" t="s">
        <v>30</v>
      </c>
    </row>
    <row r="186" spans="1:5">
      <c r="B186" s="62" t="s">
        <v>179</v>
      </c>
    </row>
    <row r="188" spans="1:5">
      <c r="B188" s="62" t="s">
        <v>180</v>
      </c>
    </row>
    <row r="190" spans="1:5">
      <c r="A190" s="70">
        <f>MAX(A184)+0.01</f>
        <v>3.01</v>
      </c>
      <c r="B190" s="46" t="s">
        <v>181</v>
      </c>
    </row>
    <row r="191" spans="1:5" ht="33.6">
      <c r="B191" s="63" t="s">
        <v>182</v>
      </c>
    </row>
    <row r="192" spans="1:5">
      <c r="A192" s="64" t="s">
        <v>51</v>
      </c>
      <c r="B192" s="63" t="s">
        <v>183</v>
      </c>
    </row>
    <row r="193" spans="1:5">
      <c r="B193" s="46" t="s">
        <v>100</v>
      </c>
      <c r="C193" s="72">
        <v>1339</v>
      </c>
      <c r="D193" s="68"/>
      <c r="E193" s="68">
        <f>C193*D193</f>
        <v>0</v>
      </c>
    </row>
    <row r="194" spans="1:5">
      <c r="C194" s="69"/>
      <c r="D194" s="68"/>
      <c r="E194" s="68"/>
    </row>
    <row r="195" spans="1:5">
      <c r="B195" s="62" t="s">
        <v>184</v>
      </c>
    </row>
    <row r="197" spans="1:5">
      <c r="A197" s="70">
        <f>MAX(A190)+0.01</f>
        <v>3.0199999999999996</v>
      </c>
      <c r="B197" s="46" t="s">
        <v>423</v>
      </c>
    </row>
    <row r="198" spans="1:5" ht="33.6">
      <c r="B198" s="63" t="s">
        <v>424</v>
      </c>
    </row>
    <row r="199" spans="1:5">
      <c r="A199" s="64" t="s">
        <v>51</v>
      </c>
      <c r="B199" s="63" t="s">
        <v>425</v>
      </c>
    </row>
    <row r="200" spans="1:5">
      <c r="B200" s="46" t="s">
        <v>79</v>
      </c>
      <c r="C200" s="72">
        <v>3323</v>
      </c>
      <c r="D200" s="68"/>
      <c r="E200" s="68">
        <f>C200*D200</f>
        <v>0</v>
      </c>
    </row>
    <row r="202" spans="1:5">
      <c r="A202" s="70">
        <f>MAX(A197)+0.01</f>
        <v>3.0299999999999994</v>
      </c>
      <c r="B202" s="46" t="s">
        <v>426</v>
      </c>
    </row>
    <row r="203" spans="1:5" ht="33.6">
      <c r="B203" s="63" t="s">
        <v>427</v>
      </c>
    </row>
    <row r="204" spans="1:5">
      <c r="A204" s="64" t="s">
        <v>51</v>
      </c>
      <c r="B204" s="63" t="s">
        <v>428</v>
      </c>
    </row>
    <row r="205" spans="1:5">
      <c r="B205" s="46" t="s">
        <v>79</v>
      </c>
      <c r="C205" s="72">
        <v>881</v>
      </c>
      <c r="D205" s="68"/>
      <c r="E205" s="68">
        <f>C205*D205</f>
        <v>0</v>
      </c>
    </row>
    <row r="207" spans="1:5">
      <c r="B207" s="62" t="s">
        <v>190</v>
      </c>
    </row>
    <row r="209" spans="1:5" ht="33.6">
      <c r="B209" s="71" t="s">
        <v>191</v>
      </c>
    </row>
    <row r="211" spans="1:5">
      <c r="A211" s="70">
        <f>MAX(A202)+0.01</f>
        <v>3.0399999999999991</v>
      </c>
      <c r="B211" s="46" t="s">
        <v>429</v>
      </c>
    </row>
    <row r="212" spans="1:5" ht="33.6">
      <c r="B212" s="63" t="s">
        <v>430</v>
      </c>
    </row>
    <row r="213" spans="1:5">
      <c r="A213" s="64" t="s">
        <v>51</v>
      </c>
      <c r="B213" s="63" t="s">
        <v>428</v>
      </c>
    </row>
    <row r="214" spans="1:5">
      <c r="B214" s="46" t="s">
        <v>79</v>
      </c>
      <c r="C214" s="72">
        <v>881</v>
      </c>
      <c r="D214" s="68"/>
      <c r="E214" s="68">
        <f>C214*D214</f>
        <v>0</v>
      </c>
    </row>
    <row r="216" spans="1:5">
      <c r="A216" s="70">
        <f>MAX(A211)+0.01</f>
        <v>3.0499999999999989</v>
      </c>
      <c r="B216" s="46" t="s">
        <v>431</v>
      </c>
    </row>
    <row r="217" spans="1:5" ht="33.6">
      <c r="B217" s="63" t="s">
        <v>432</v>
      </c>
    </row>
    <row r="218" spans="1:5">
      <c r="A218" s="64" t="s">
        <v>51</v>
      </c>
      <c r="B218" s="63" t="s">
        <v>433</v>
      </c>
    </row>
    <row r="219" spans="1:5">
      <c r="B219" s="46" t="s">
        <v>79</v>
      </c>
      <c r="C219" s="72">
        <v>3323</v>
      </c>
      <c r="D219" s="68"/>
      <c r="E219" s="68">
        <f>C219*D219</f>
        <v>0</v>
      </c>
    </row>
    <row r="221" spans="1:5">
      <c r="A221" s="70">
        <f>MAX(A216)+0.01</f>
        <v>3.0599999999999987</v>
      </c>
      <c r="B221" s="46" t="s">
        <v>434</v>
      </c>
    </row>
    <row r="222" spans="1:5" ht="33.6">
      <c r="B222" s="63" t="s">
        <v>435</v>
      </c>
    </row>
    <row r="223" spans="1:5">
      <c r="A223" s="64" t="s">
        <v>51</v>
      </c>
      <c r="B223" s="63" t="s">
        <v>436</v>
      </c>
    </row>
    <row r="224" spans="1:5">
      <c r="B224" s="46" t="s">
        <v>79</v>
      </c>
      <c r="C224" s="72">
        <v>1041</v>
      </c>
      <c r="D224" s="68"/>
      <c r="E224" s="68">
        <f>C224*D224</f>
        <v>0</v>
      </c>
    </row>
    <row r="226" spans="1:5">
      <c r="A226" s="70">
        <f>MAX(A221)+0.01</f>
        <v>3.0699999999999985</v>
      </c>
      <c r="B226" s="46" t="s">
        <v>437</v>
      </c>
    </row>
    <row r="227" spans="1:5" ht="33.6">
      <c r="B227" s="63" t="s">
        <v>438</v>
      </c>
    </row>
    <row r="228" spans="1:5">
      <c r="A228" s="64" t="s">
        <v>51</v>
      </c>
      <c r="B228" s="46" t="s">
        <v>196</v>
      </c>
    </row>
    <row r="229" spans="1:5">
      <c r="B229" s="46" t="s">
        <v>79</v>
      </c>
      <c r="C229" s="72">
        <v>4204</v>
      </c>
      <c r="D229" s="68"/>
      <c r="E229" s="68">
        <f>C229*D229</f>
        <v>0</v>
      </c>
    </row>
    <row r="231" spans="1:5">
      <c r="A231" s="70">
        <f>MAX(A226)+0.01</f>
        <v>3.0799999999999983</v>
      </c>
      <c r="B231" s="46" t="s">
        <v>197</v>
      </c>
    </row>
    <row r="232" spans="1:5" ht="33.6">
      <c r="B232" s="63" t="s">
        <v>198</v>
      </c>
    </row>
    <row r="233" spans="1:5">
      <c r="A233" s="64" t="s">
        <v>51</v>
      </c>
      <c r="B233" s="46" t="s">
        <v>196</v>
      </c>
    </row>
    <row r="234" spans="1:5">
      <c r="B234" s="46" t="s">
        <v>79</v>
      </c>
      <c r="C234" s="72">
        <v>4204</v>
      </c>
      <c r="D234" s="68"/>
      <c r="E234" s="68">
        <f>C234*D234</f>
        <v>0</v>
      </c>
    </row>
    <row r="236" spans="1:5">
      <c r="B236" s="62" t="s">
        <v>439</v>
      </c>
    </row>
    <row r="237" spans="1:5" ht="15" customHeight="1"/>
    <row r="238" spans="1:5">
      <c r="B238" s="62" t="s">
        <v>440</v>
      </c>
    </row>
    <row r="239" spans="1:5" ht="15" customHeight="1"/>
    <row r="240" spans="1:5">
      <c r="A240" s="70">
        <f>MAX(A231)+0.01</f>
        <v>3.0899999999999981</v>
      </c>
      <c r="B240" s="46" t="s">
        <v>441</v>
      </c>
    </row>
    <row r="241" spans="1:5" ht="33.6">
      <c r="B241" s="63" t="s">
        <v>442</v>
      </c>
    </row>
    <row r="242" spans="1:5">
      <c r="A242" s="64" t="s">
        <v>51</v>
      </c>
      <c r="B242" s="46" t="s">
        <v>443</v>
      </c>
    </row>
    <row r="243" spans="1:5">
      <c r="B243" s="46" t="s">
        <v>76</v>
      </c>
      <c r="C243" s="72">
        <v>2201</v>
      </c>
      <c r="D243" s="68"/>
      <c r="E243" s="68">
        <f>C243*D243</f>
        <v>0</v>
      </c>
    </row>
    <row r="244" spans="1:5" ht="15" customHeight="1"/>
    <row r="245" spans="1:5">
      <c r="B245" s="62" t="s">
        <v>444</v>
      </c>
    </row>
    <row r="246" spans="1:5" ht="15" customHeight="1"/>
    <row r="247" spans="1:5">
      <c r="A247" s="70">
        <f>MAX(PLOČNIK!A240)+0.01</f>
        <v>3.0999999999999979</v>
      </c>
      <c r="B247" s="46" t="s">
        <v>445</v>
      </c>
    </row>
    <row r="248" spans="1:5" ht="33.6">
      <c r="B248" s="63" t="s">
        <v>446</v>
      </c>
    </row>
    <row r="249" spans="1:5" ht="33.6">
      <c r="A249" s="66" t="s">
        <v>51</v>
      </c>
      <c r="B249" s="63" t="s">
        <v>447</v>
      </c>
    </row>
    <row r="250" spans="1:5">
      <c r="B250" s="46" t="s">
        <v>79</v>
      </c>
      <c r="C250" s="69">
        <v>14</v>
      </c>
      <c r="D250" s="68"/>
      <c r="E250" s="68">
        <f>C250*D250</f>
        <v>0</v>
      </c>
    </row>
    <row r="251" spans="1:5" ht="15" customHeight="1">
      <c r="C251" s="69"/>
      <c r="D251" s="68"/>
      <c r="E251" s="68"/>
    </row>
    <row r="252" spans="1:5">
      <c r="A252" s="70">
        <f>MAX(A243:A248)+0.01</f>
        <v>3.1099999999999977</v>
      </c>
      <c r="B252" s="46" t="s">
        <v>219</v>
      </c>
    </row>
    <row r="253" spans="1:5" ht="33.6">
      <c r="B253" s="63" t="s">
        <v>448</v>
      </c>
    </row>
    <row r="254" spans="1:5">
      <c r="B254" s="46" t="s">
        <v>76</v>
      </c>
      <c r="C254" s="69">
        <v>280</v>
      </c>
      <c r="D254" s="68"/>
      <c r="E254" s="68">
        <f>C254*D254</f>
        <v>0</v>
      </c>
    </row>
    <row r="255" spans="1:5" ht="15" customHeight="1"/>
    <row r="256" spans="1:5">
      <c r="B256" s="62" t="s">
        <v>449</v>
      </c>
    </row>
    <row r="257" spans="1:5" ht="15" customHeight="1"/>
    <row r="258" spans="1:5">
      <c r="A258" s="70">
        <f>MAX(PLOČNIK!A252)+0.01</f>
        <v>3.1199999999999974</v>
      </c>
      <c r="B258" s="46" t="s">
        <v>450</v>
      </c>
    </row>
    <row r="259" spans="1:5">
      <c r="B259" s="46" t="s">
        <v>451</v>
      </c>
    </row>
    <row r="260" spans="1:5">
      <c r="A260" s="66" t="s">
        <v>51</v>
      </c>
      <c r="B260" s="63" t="s">
        <v>452</v>
      </c>
    </row>
    <row r="261" spans="1:5">
      <c r="B261" s="46" t="s">
        <v>76</v>
      </c>
      <c r="C261" s="72">
        <v>1987</v>
      </c>
      <c r="D261" s="68"/>
      <c r="E261" s="68">
        <f>C261*D261</f>
        <v>0</v>
      </c>
    </row>
    <row r="262" spans="1:5" ht="15" customHeight="1">
      <c r="A262" s="54"/>
      <c r="B262" s="54"/>
      <c r="C262" s="54"/>
      <c r="D262" s="54"/>
      <c r="E262" s="54"/>
    </row>
    <row r="263" spans="1:5" ht="17.399999999999999" thickBot="1">
      <c r="A263" s="84"/>
      <c r="B263" s="85" t="s">
        <v>453</v>
      </c>
      <c r="C263" s="84"/>
      <c r="D263" s="84"/>
      <c r="E263" s="86">
        <f>SUM(E192:E262)</f>
        <v>0</v>
      </c>
    </row>
    <row r="264" spans="1:5" ht="15" customHeight="1"/>
    <row r="265" spans="1:5">
      <c r="A265" s="62">
        <v>5</v>
      </c>
      <c r="B265" s="62" t="s">
        <v>377</v>
      </c>
    </row>
    <row r="266" spans="1:5" ht="15" customHeight="1"/>
    <row r="267" spans="1:5">
      <c r="B267" s="62" t="s">
        <v>454</v>
      </c>
    </row>
    <row r="268" spans="1:5" ht="15" customHeight="1"/>
    <row r="269" spans="1:5">
      <c r="A269" s="70">
        <f>MAX(A265)+0.01</f>
        <v>5.01</v>
      </c>
      <c r="B269" s="46" t="s">
        <v>455</v>
      </c>
    </row>
    <row r="270" spans="1:5" ht="67.2">
      <c r="B270" s="63" t="s">
        <v>456</v>
      </c>
    </row>
    <row r="271" spans="1:5" ht="15.9" customHeight="1">
      <c r="B271" s="46" t="s">
        <v>76</v>
      </c>
      <c r="C271" s="69">
        <v>17</v>
      </c>
      <c r="D271" s="68"/>
      <c r="E271" s="68">
        <f>C271*D271</f>
        <v>0</v>
      </c>
    </row>
    <row r="272" spans="1:5" ht="15" customHeight="1"/>
    <row r="273" spans="1:7">
      <c r="A273" s="70">
        <f>MAX(A269)+0.01</f>
        <v>5.0199999999999996</v>
      </c>
      <c r="B273" s="46" t="s">
        <v>457</v>
      </c>
    </row>
    <row r="274" spans="1:7" ht="33" customHeight="1">
      <c r="B274" s="63" t="s">
        <v>458</v>
      </c>
    </row>
    <row r="275" spans="1:7">
      <c r="B275" s="46" t="s">
        <v>55</v>
      </c>
      <c r="C275" s="69">
        <v>2</v>
      </c>
      <c r="D275" s="68"/>
      <c r="E275" s="68">
        <f>C275*D275</f>
        <v>0</v>
      </c>
      <c r="G275" s="98"/>
    </row>
    <row r="276" spans="1:7" ht="15" customHeight="1"/>
    <row r="277" spans="1:7" ht="17.399999999999999" thickBot="1">
      <c r="A277" s="84"/>
      <c r="B277" s="85" t="s">
        <v>459</v>
      </c>
      <c r="C277" s="84"/>
      <c r="D277" s="84"/>
      <c r="E277" s="86">
        <f>SUM(E271:E276)</f>
        <v>0</v>
      </c>
    </row>
    <row r="279" spans="1:7">
      <c r="A279" s="62">
        <v>6</v>
      </c>
      <c r="B279" s="62" t="s">
        <v>33</v>
      </c>
    </row>
    <row r="281" spans="1:7" ht="33.6">
      <c r="B281" s="71" t="s">
        <v>284</v>
      </c>
    </row>
    <row r="283" spans="1:7">
      <c r="B283" s="62" t="s">
        <v>285</v>
      </c>
    </row>
    <row r="285" spans="1:7">
      <c r="A285" s="70">
        <f>MAX(A279)+0.01</f>
        <v>6.01</v>
      </c>
      <c r="B285" s="46" t="s">
        <v>286</v>
      </c>
    </row>
    <row r="286" spans="1:7" ht="33.6">
      <c r="B286" s="63" t="s">
        <v>287</v>
      </c>
    </row>
    <row r="287" spans="1:7">
      <c r="B287" s="46" t="s">
        <v>55</v>
      </c>
      <c r="C287" s="69">
        <v>8</v>
      </c>
      <c r="D287" s="68"/>
      <c r="E287" s="68">
        <f>C287*D287</f>
        <v>0</v>
      </c>
    </row>
    <row r="289" spans="1:6">
      <c r="A289" s="70">
        <f>MAX(A285)+0.01</f>
        <v>6.02</v>
      </c>
      <c r="B289" s="46" t="s">
        <v>295</v>
      </c>
      <c r="F289" s="98"/>
    </row>
    <row r="290" spans="1:6" ht="33.6">
      <c r="B290" s="63" t="s">
        <v>296</v>
      </c>
      <c r="F290" s="98"/>
    </row>
    <row r="291" spans="1:6">
      <c r="B291" s="46" t="s">
        <v>55</v>
      </c>
      <c r="C291" s="69">
        <v>8</v>
      </c>
      <c r="D291" s="68"/>
      <c r="E291" s="68">
        <f>C291*D291</f>
        <v>0</v>
      </c>
      <c r="F291" s="98"/>
    </row>
    <row r="292" spans="1:6">
      <c r="F292" s="98"/>
    </row>
    <row r="293" spans="1:6">
      <c r="A293" s="70">
        <f>MAX(A289)+0.01</f>
        <v>6.0299999999999994</v>
      </c>
      <c r="B293" s="46" t="s">
        <v>460</v>
      </c>
      <c r="F293" s="98"/>
    </row>
    <row r="294" spans="1:6" ht="50.4">
      <c r="B294" s="63" t="s">
        <v>461</v>
      </c>
      <c r="F294" s="98"/>
    </row>
    <row r="295" spans="1:6">
      <c r="A295" s="64" t="s">
        <v>51</v>
      </c>
      <c r="B295" s="63" t="s">
        <v>462</v>
      </c>
      <c r="F295" s="98"/>
    </row>
    <row r="296" spans="1:6">
      <c r="B296" s="46" t="s">
        <v>55</v>
      </c>
      <c r="C296" s="69">
        <v>10</v>
      </c>
      <c r="D296" s="68"/>
      <c r="E296" s="68">
        <f>C296*D296</f>
        <v>0</v>
      </c>
      <c r="F296" s="98"/>
    </row>
    <row r="297" spans="1:6">
      <c r="F297" s="98"/>
    </row>
    <row r="298" spans="1:6">
      <c r="A298" s="70">
        <f>MAX(A293)+0.01</f>
        <v>6.0399999999999991</v>
      </c>
      <c r="B298" s="76" t="s">
        <v>463</v>
      </c>
      <c r="F298" s="98"/>
    </row>
    <row r="299" spans="1:6" ht="33.6">
      <c r="B299" s="76" t="s">
        <v>464</v>
      </c>
      <c r="F299" s="98"/>
    </row>
    <row r="300" spans="1:6">
      <c r="B300" s="76" t="s">
        <v>322</v>
      </c>
      <c r="C300" s="69">
        <v>2</v>
      </c>
      <c r="D300" s="68"/>
      <c r="E300" s="68">
        <f>C300*D300</f>
        <v>0</v>
      </c>
      <c r="F300" s="98"/>
    </row>
    <row r="301" spans="1:6">
      <c r="F301" s="98"/>
    </row>
    <row r="302" spans="1:6">
      <c r="B302" s="62" t="s">
        <v>323</v>
      </c>
      <c r="F302" s="98"/>
    </row>
    <row r="303" spans="1:6">
      <c r="F303" s="98"/>
    </row>
    <row r="304" spans="1:6">
      <c r="A304" s="70">
        <f>MAX(A298)+0.01</f>
        <v>6.0499999999999989</v>
      </c>
      <c r="B304" s="46" t="s">
        <v>465</v>
      </c>
      <c r="F304" s="98"/>
    </row>
    <row r="305" spans="1:6" ht="67.2">
      <c r="B305" s="63" t="s">
        <v>466</v>
      </c>
      <c r="F305" s="98"/>
    </row>
    <row r="306" spans="1:6">
      <c r="A306" s="64" t="s">
        <v>51</v>
      </c>
      <c r="B306" s="105" t="s">
        <v>467</v>
      </c>
      <c r="F306" s="98"/>
    </row>
    <row r="307" spans="1:6">
      <c r="B307" s="46" t="s">
        <v>76</v>
      </c>
      <c r="C307" s="69">
        <v>426</v>
      </c>
      <c r="D307" s="68"/>
      <c r="E307" s="68">
        <f>C307*D307</f>
        <v>0</v>
      </c>
      <c r="F307" s="98"/>
    </row>
    <row r="308" spans="1:6">
      <c r="F308" s="98"/>
    </row>
    <row r="309" spans="1:6">
      <c r="A309" s="70">
        <f>MAX(A304)+0.01</f>
        <v>6.0599999999999987</v>
      </c>
      <c r="B309" s="46" t="s">
        <v>468</v>
      </c>
      <c r="F309" s="98"/>
    </row>
    <row r="310" spans="1:6" ht="67.2">
      <c r="B310" s="63" t="s">
        <v>469</v>
      </c>
      <c r="F310" s="98"/>
    </row>
    <row r="311" spans="1:6">
      <c r="A311" s="64" t="s">
        <v>51</v>
      </c>
      <c r="B311" s="46" t="s">
        <v>470</v>
      </c>
      <c r="F311" s="98"/>
    </row>
    <row r="312" spans="1:6">
      <c r="B312" s="46" t="s">
        <v>76</v>
      </c>
      <c r="C312" s="69">
        <v>109</v>
      </c>
      <c r="D312" s="68"/>
      <c r="E312" s="68">
        <f>C312*D312</f>
        <v>0</v>
      </c>
      <c r="F312" s="98"/>
    </row>
    <row r="313" spans="1:6">
      <c r="F313" s="98"/>
    </row>
    <row r="314" spans="1:6">
      <c r="A314" s="70">
        <f>MAX(A309)+0.01</f>
        <v>6.0699999999999985</v>
      </c>
      <c r="B314" s="46" t="s">
        <v>471</v>
      </c>
      <c r="F314" s="98"/>
    </row>
    <row r="315" spans="1:6" ht="67.2">
      <c r="B315" s="63" t="s">
        <v>472</v>
      </c>
      <c r="F315" s="98"/>
    </row>
    <row r="316" spans="1:6" ht="33" customHeight="1">
      <c r="A316" s="64" t="s">
        <v>51</v>
      </c>
      <c r="B316" s="438" t="s">
        <v>473</v>
      </c>
      <c r="C316" s="438"/>
      <c r="F316" s="98"/>
    </row>
    <row r="317" spans="1:6">
      <c r="B317" s="46" t="s">
        <v>79</v>
      </c>
      <c r="C317" s="69">
        <v>47.7</v>
      </c>
      <c r="D317" s="68"/>
      <c r="E317" s="68">
        <f>C317*D317</f>
        <v>0</v>
      </c>
      <c r="F317" s="98"/>
    </row>
    <row r="318" spans="1:6">
      <c r="F318" s="98"/>
    </row>
    <row r="319" spans="1:6">
      <c r="A319" s="70">
        <f>MAX(A314)+0.01</f>
        <v>6.0799999999999983</v>
      </c>
      <c r="B319" s="46" t="s">
        <v>474</v>
      </c>
      <c r="F319" s="98"/>
    </row>
    <row r="320" spans="1:6" ht="84">
      <c r="B320" s="63" t="s">
        <v>475</v>
      </c>
      <c r="F320" s="98"/>
    </row>
    <row r="321" spans="1:6">
      <c r="A321" s="64" t="s">
        <v>51</v>
      </c>
      <c r="B321" s="63" t="s">
        <v>476</v>
      </c>
      <c r="F321" s="98"/>
    </row>
    <row r="322" spans="1:6">
      <c r="B322" s="46" t="s">
        <v>79</v>
      </c>
      <c r="C322" s="69">
        <v>14</v>
      </c>
      <c r="D322" s="68"/>
      <c r="E322" s="68">
        <f>C322*D322</f>
        <v>0</v>
      </c>
      <c r="F322" s="98"/>
    </row>
    <row r="323" spans="1:6">
      <c r="A323" s="54"/>
      <c r="B323" s="54"/>
      <c r="C323" s="54"/>
      <c r="D323" s="54"/>
      <c r="E323" s="54"/>
    </row>
    <row r="324" spans="1:6" ht="17.399999999999999" thickBot="1">
      <c r="A324" s="84"/>
      <c r="B324" s="85" t="s">
        <v>352</v>
      </c>
      <c r="C324" s="84"/>
      <c r="D324" s="84"/>
      <c r="E324" s="86">
        <f>SUM(E285:E323)</f>
        <v>0</v>
      </c>
    </row>
    <row r="326" spans="1:6">
      <c r="A326" s="62">
        <v>7</v>
      </c>
      <c r="B326" s="62" t="s">
        <v>36</v>
      </c>
    </row>
    <row r="328" spans="1:6">
      <c r="B328" s="62" t="s">
        <v>477</v>
      </c>
    </row>
  </sheetData>
  <mergeCells count="18">
    <mergeCell ref="B8:D8"/>
    <mergeCell ref="A1:E1"/>
    <mergeCell ref="A2:E3"/>
    <mergeCell ref="B5:D5"/>
    <mergeCell ref="B6:D6"/>
    <mergeCell ref="B7:D7"/>
    <mergeCell ref="B316:C316"/>
    <mergeCell ref="B9:D9"/>
    <mergeCell ref="B10:D10"/>
    <mergeCell ref="B11:D11"/>
    <mergeCell ref="B12:D12"/>
    <mergeCell ref="B13:D13"/>
    <mergeCell ref="B14:D14"/>
    <mergeCell ref="B16:E16"/>
    <mergeCell ref="B17:E17"/>
    <mergeCell ref="B18:E18"/>
    <mergeCell ref="B19:E19"/>
    <mergeCell ref="B20:E20"/>
  </mergeCells>
  <pageMargins left="0.70866141732283472" right="0.70866141732283472" top="0.74803149606299213" bottom="0.74803149606299213" header="0.31496062992125984" footer="0.31496062992125984"/>
  <pageSetup paperSize="9" scale="80" orientation="portrait" r:id="rId1"/>
  <headerFooter>
    <oddHeader>&amp;C&amp;"Segoe UI,Poševno"&amp;9Ureditev vozišča glavne ceste G1-5/0336 Krško - Leskovec na pododseku
od km 0+055 (krožišče most čez Savo) do km 1+111 (križišče pri pokopališču)&amp;R&amp;"Segoe UI,Poševno"&amp;9PLOČNIK</oddHeader>
    <oddFooter>&amp;C&amp;"Segoe UI,Poševno"&amp;9Stran &amp;P od &amp;N</oddFooter>
  </headerFooter>
  <rowBreaks count="8" manualBreakCount="8">
    <brk id="21" max="4" man="1"/>
    <brk id="64" max="4" man="1"/>
    <brk id="108" max="4" man="1"/>
    <brk id="155" max="4" man="1"/>
    <brk id="200" max="4" man="1"/>
    <brk id="234" max="4" man="1"/>
    <brk id="277" max="4" man="1"/>
    <brk id="312"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9"/>
  <sheetViews>
    <sheetView view="pageBreakPreview" zoomScaleNormal="100" zoomScaleSheetLayoutView="100" workbookViewId="0">
      <selection sqref="A1:E1"/>
    </sheetView>
  </sheetViews>
  <sheetFormatPr defaultColWidth="9.109375" defaultRowHeight="16.8"/>
  <cols>
    <col min="1" max="1" width="6.109375" style="46" customWidth="1"/>
    <col min="2" max="2" width="59.6640625" style="46" customWidth="1"/>
    <col min="3" max="3" width="10.5546875" style="46" customWidth="1"/>
    <col min="4" max="4" width="13.33203125" style="46" customWidth="1"/>
    <col min="5" max="5" width="17.109375" style="46" customWidth="1"/>
    <col min="6" max="16384" width="9.109375" style="46"/>
  </cols>
  <sheetData>
    <row r="1" spans="1:5">
      <c r="A1" s="446" t="s">
        <v>26</v>
      </c>
      <c r="B1" s="446"/>
      <c r="C1" s="446"/>
      <c r="D1" s="446"/>
      <c r="E1" s="446"/>
    </row>
    <row r="2" spans="1:5">
      <c r="A2" s="447" t="s">
        <v>9</v>
      </c>
      <c r="B2" s="448"/>
      <c r="C2" s="448"/>
      <c r="D2" s="448"/>
      <c r="E2" s="448"/>
    </row>
    <row r="3" spans="1:5">
      <c r="A3" s="448"/>
      <c r="B3" s="448"/>
      <c r="C3" s="448"/>
      <c r="D3" s="448"/>
      <c r="E3" s="448"/>
    </row>
    <row r="4" spans="1:5" ht="17.399999999999999" thickBot="1"/>
    <row r="5" spans="1:5" ht="17.399999999999999" thickBot="1">
      <c r="A5" s="47" t="s">
        <v>1</v>
      </c>
      <c r="B5" s="449" t="s">
        <v>2</v>
      </c>
      <c r="C5" s="449"/>
      <c r="D5" s="449"/>
      <c r="E5" s="47" t="s">
        <v>3</v>
      </c>
    </row>
    <row r="6" spans="1:5" ht="33" customHeight="1">
      <c r="A6" s="48" t="s">
        <v>4</v>
      </c>
      <c r="B6" s="450" t="s">
        <v>28</v>
      </c>
      <c r="C6" s="450"/>
      <c r="D6" s="450"/>
      <c r="E6" s="49">
        <f>E39</f>
        <v>0</v>
      </c>
    </row>
    <row r="7" spans="1:5" ht="33" customHeight="1">
      <c r="A7" s="50" t="s">
        <v>6</v>
      </c>
      <c r="B7" s="442" t="s">
        <v>29</v>
      </c>
      <c r="C7" s="442"/>
      <c r="D7" s="442"/>
      <c r="E7" s="51">
        <f>E103</f>
        <v>0</v>
      </c>
    </row>
    <row r="8" spans="1:5" ht="33" customHeight="1">
      <c r="A8" s="50" t="s">
        <v>8</v>
      </c>
      <c r="B8" s="442" t="s">
        <v>30</v>
      </c>
      <c r="C8" s="442"/>
      <c r="D8" s="442"/>
      <c r="E8" s="51">
        <f>E161</f>
        <v>0</v>
      </c>
    </row>
    <row r="9" spans="1:5" ht="33" customHeight="1">
      <c r="A9" s="52" t="s">
        <v>376</v>
      </c>
      <c r="B9" s="443" t="s">
        <v>377</v>
      </c>
      <c r="C9" s="443"/>
      <c r="D9" s="443"/>
      <c r="E9" s="53">
        <f>E171</f>
        <v>0</v>
      </c>
    </row>
    <row r="10" spans="1:5" ht="33" customHeight="1" thickBot="1">
      <c r="A10" s="84"/>
      <c r="B10" s="444" t="s">
        <v>478</v>
      </c>
      <c r="C10" s="444"/>
      <c r="D10" s="444"/>
      <c r="E10" s="56">
        <f>0.1*SUM(E6:E9)</f>
        <v>0</v>
      </c>
    </row>
    <row r="11" spans="1:5" ht="33" customHeight="1">
      <c r="A11" s="54"/>
      <c r="B11" s="443" t="s">
        <v>37</v>
      </c>
      <c r="C11" s="443"/>
      <c r="D11" s="443"/>
      <c r="E11" s="53">
        <f>SUM(E6:E10)</f>
        <v>0</v>
      </c>
    </row>
    <row r="12" spans="1:5" ht="33" customHeight="1" thickBot="1">
      <c r="A12" s="57"/>
      <c r="B12" s="445" t="s">
        <v>38</v>
      </c>
      <c r="C12" s="445"/>
      <c r="D12" s="445"/>
      <c r="E12" s="58">
        <f>0.22*E11</f>
        <v>0</v>
      </c>
    </row>
    <row r="13" spans="1:5" ht="33" customHeight="1" thickBot="1">
      <c r="A13" s="57"/>
      <c r="B13" s="440" t="s">
        <v>39</v>
      </c>
      <c r="C13" s="440"/>
      <c r="D13" s="440"/>
      <c r="E13" s="59">
        <f>SUM(E11:E12)</f>
        <v>0</v>
      </c>
    </row>
    <row r="15" spans="1:5" ht="33" customHeight="1">
      <c r="A15" s="60" t="s">
        <v>15</v>
      </c>
      <c r="B15" s="441" t="s">
        <v>16</v>
      </c>
      <c r="C15" s="441"/>
      <c r="D15" s="441"/>
      <c r="E15" s="441"/>
    </row>
    <row r="16" spans="1:5" ht="33" customHeight="1">
      <c r="A16" s="60" t="s">
        <v>17</v>
      </c>
      <c r="B16" s="441" t="s">
        <v>18</v>
      </c>
      <c r="C16" s="441"/>
      <c r="D16" s="441"/>
      <c r="E16" s="441"/>
    </row>
    <row r="17" spans="1:5" ht="33" customHeight="1">
      <c r="A17" s="60" t="s">
        <v>19</v>
      </c>
      <c r="B17" s="441" t="s">
        <v>20</v>
      </c>
      <c r="C17" s="441"/>
      <c r="D17" s="441"/>
      <c r="E17" s="441"/>
    </row>
    <row r="18" spans="1:5" ht="33" customHeight="1">
      <c r="A18" s="60" t="s">
        <v>21</v>
      </c>
      <c r="B18" s="441" t="s">
        <v>22</v>
      </c>
      <c r="C18" s="441"/>
      <c r="D18" s="441"/>
      <c r="E18" s="441"/>
    </row>
    <row r="19" spans="1:5" ht="82.5" customHeight="1">
      <c r="A19" s="60" t="s">
        <v>23</v>
      </c>
      <c r="B19" s="441" t="s">
        <v>24</v>
      </c>
      <c r="C19" s="441"/>
      <c r="D19" s="441"/>
      <c r="E19" s="441"/>
    </row>
    <row r="21" spans="1:5" ht="33" customHeight="1">
      <c r="A21" s="61" t="s">
        <v>40</v>
      </c>
      <c r="B21" s="61" t="s">
        <v>41</v>
      </c>
      <c r="C21" s="61" t="s">
        <v>42</v>
      </c>
      <c r="D21" s="61" t="s">
        <v>43</v>
      </c>
      <c r="E21" s="61" t="s">
        <v>44</v>
      </c>
    </row>
    <row r="23" spans="1:5">
      <c r="A23" s="62">
        <v>1</v>
      </c>
      <c r="B23" s="62" t="s">
        <v>28</v>
      </c>
    </row>
    <row r="25" spans="1:5">
      <c r="B25" s="62" t="s">
        <v>60</v>
      </c>
    </row>
    <row r="26" spans="1:5" ht="84">
      <c r="B26" s="63" t="s">
        <v>61</v>
      </c>
    </row>
    <row r="28" spans="1:5" ht="33.6">
      <c r="B28" s="71" t="s">
        <v>80</v>
      </c>
    </row>
    <row r="30" spans="1:5">
      <c r="A30" s="62">
        <f>MAX(A23)+0.01</f>
        <v>1.01</v>
      </c>
      <c r="B30" s="46" t="s">
        <v>81</v>
      </c>
    </row>
    <row r="31" spans="1:5">
      <c r="B31" s="46" t="s">
        <v>82</v>
      </c>
    </row>
    <row r="32" spans="1:5" ht="33.6">
      <c r="A32" s="66" t="s">
        <v>51</v>
      </c>
      <c r="B32" s="63" t="s">
        <v>83</v>
      </c>
    </row>
    <row r="33" spans="1:5">
      <c r="B33" s="46" t="s">
        <v>79</v>
      </c>
      <c r="C33" s="72">
        <v>88</v>
      </c>
      <c r="D33" s="68"/>
      <c r="E33" s="68">
        <f>C33*D33</f>
        <v>0</v>
      </c>
    </row>
    <row r="35" spans="1:5">
      <c r="A35" s="70">
        <f>MAX(A30)+0.01</f>
        <v>1.02</v>
      </c>
      <c r="B35" s="46" t="s">
        <v>90</v>
      </c>
    </row>
    <row r="36" spans="1:5">
      <c r="B36" s="46" t="s">
        <v>91</v>
      </c>
    </row>
    <row r="37" spans="1:5">
      <c r="B37" s="46" t="s">
        <v>76</v>
      </c>
      <c r="C37" s="69">
        <v>54</v>
      </c>
      <c r="D37" s="68"/>
      <c r="E37" s="68">
        <f>C37*D37</f>
        <v>0</v>
      </c>
    </row>
    <row r="38" spans="1:5">
      <c r="A38" s="54"/>
      <c r="B38" s="54"/>
      <c r="C38" s="54"/>
      <c r="D38" s="54"/>
      <c r="E38" s="54"/>
    </row>
    <row r="39" spans="1:5" ht="17.399999999999999" thickBot="1">
      <c r="A39" s="57"/>
      <c r="B39" s="77" t="s">
        <v>111</v>
      </c>
      <c r="C39" s="57"/>
      <c r="D39" s="57"/>
      <c r="E39" s="78">
        <f>SUM(E28:E38)</f>
        <v>0</v>
      </c>
    </row>
    <row r="41" spans="1:5">
      <c r="A41" s="62">
        <v>2</v>
      </c>
      <c r="B41" s="62" t="s">
        <v>29</v>
      </c>
    </row>
    <row r="43" spans="1:5">
      <c r="B43" s="62" t="s">
        <v>112</v>
      </c>
    </row>
    <row r="45" spans="1:5">
      <c r="A45" s="70">
        <f>MAX(A41)+0.01</f>
        <v>2.0099999999999998</v>
      </c>
      <c r="B45" s="46" t="s">
        <v>119</v>
      </c>
    </row>
    <row r="46" spans="1:5" ht="33.6">
      <c r="B46" s="63" t="s">
        <v>120</v>
      </c>
    </row>
    <row r="47" spans="1:5">
      <c r="B47" s="63" t="s">
        <v>100</v>
      </c>
      <c r="C47" s="69">
        <v>10.5</v>
      </c>
      <c r="D47" s="68"/>
      <c r="E47" s="68">
        <f>C47*D47</f>
        <v>0</v>
      </c>
    </row>
    <row r="49" spans="1:5">
      <c r="A49" s="70">
        <f>MAX(A45)+0.01</f>
        <v>2.0199999999999996</v>
      </c>
      <c r="B49" s="46" t="s">
        <v>121</v>
      </c>
    </row>
    <row r="50" spans="1:5" ht="33.6">
      <c r="B50" s="63" t="s">
        <v>122</v>
      </c>
    </row>
    <row r="51" spans="1:5">
      <c r="B51" s="63" t="s">
        <v>100</v>
      </c>
      <c r="C51" s="69">
        <v>39.799999999999997</v>
      </c>
      <c r="D51" s="68"/>
      <c r="E51" s="68">
        <f>C51*D51</f>
        <v>0</v>
      </c>
    </row>
    <row r="53" spans="1:5">
      <c r="A53" s="70">
        <f>MAX(A49)+0.01</f>
        <v>2.0299999999999994</v>
      </c>
      <c r="B53" s="46" t="s">
        <v>123</v>
      </c>
    </row>
    <row r="54" spans="1:5">
      <c r="B54" s="46" t="s">
        <v>124</v>
      </c>
    </row>
    <row r="55" spans="1:5">
      <c r="B55" s="63" t="s">
        <v>100</v>
      </c>
      <c r="C55" s="69">
        <v>2.7</v>
      </c>
      <c r="D55" s="68"/>
      <c r="E55" s="68">
        <f>C55*D55</f>
        <v>0</v>
      </c>
    </row>
    <row r="57" spans="1:5">
      <c r="A57" s="70">
        <f>MAX(A53)+0.01</f>
        <v>2.0399999999999991</v>
      </c>
      <c r="B57" s="46" t="s">
        <v>134</v>
      </c>
    </row>
    <row r="58" spans="1:5">
      <c r="B58" s="46" t="s">
        <v>135</v>
      </c>
    </row>
    <row r="59" spans="1:5">
      <c r="B59" s="63" t="s">
        <v>100</v>
      </c>
      <c r="C59" s="69">
        <v>1</v>
      </c>
      <c r="D59" s="68"/>
      <c r="E59" s="68">
        <f>C59*D59</f>
        <v>0</v>
      </c>
    </row>
    <row r="61" spans="1:5">
      <c r="B61" s="62" t="s">
        <v>139</v>
      </c>
    </row>
    <row r="63" spans="1:5">
      <c r="A63" s="70">
        <f>MAX(A57)+0.01</f>
        <v>2.0499999999999989</v>
      </c>
      <c r="B63" s="46" t="s">
        <v>140</v>
      </c>
    </row>
    <row r="64" spans="1:5" ht="33.6">
      <c r="B64" s="63" t="s">
        <v>141</v>
      </c>
    </row>
    <row r="65" spans="1:5">
      <c r="B65" s="46" t="s">
        <v>79</v>
      </c>
      <c r="C65" s="72">
        <v>18</v>
      </c>
      <c r="D65" s="68"/>
      <c r="E65" s="68">
        <f>C65*D65</f>
        <v>0</v>
      </c>
    </row>
    <row r="67" spans="1:5">
      <c r="A67" s="70">
        <f>MAX(A63)+0.01</f>
        <v>2.0599999999999987</v>
      </c>
      <c r="B67" s="46" t="s">
        <v>142</v>
      </c>
    </row>
    <row r="68" spans="1:5">
      <c r="B68" s="46" t="s">
        <v>143</v>
      </c>
    </row>
    <row r="69" spans="1:5">
      <c r="B69" s="46" t="s">
        <v>79</v>
      </c>
      <c r="C69" s="69">
        <v>68</v>
      </c>
      <c r="D69" s="68"/>
      <c r="E69" s="68">
        <f>C69*D69</f>
        <v>0</v>
      </c>
    </row>
    <row r="70" spans="1:5">
      <c r="C70" s="69"/>
      <c r="D70" s="68"/>
      <c r="E70" s="68"/>
    </row>
    <row r="71" spans="1:5">
      <c r="A71" s="70">
        <f>MAX(A67)+0.01</f>
        <v>2.0699999999999985</v>
      </c>
      <c r="B71" s="46" t="s">
        <v>144</v>
      </c>
    </row>
    <row r="72" spans="1:5">
      <c r="B72" s="46" t="s">
        <v>145</v>
      </c>
    </row>
    <row r="73" spans="1:5">
      <c r="B73" s="46" t="s">
        <v>79</v>
      </c>
      <c r="C73" s="72">
        <v>4</v>
      </c>
      <c r="D73" s="68"/>
      <c r="E73" s="68">
        <f>C73*D73</f>
        <v>0</v>
      </c>
    </row>
    <row r="75" spans="1:5">
      <c r="B75" s="71" t="s">
        <v>149</v>
      </c>
    </row>
    <row r="77" spans="1:5">
      <c r="A77" s="70">
        <f>MAX(A71)+0.01</f>
        <v>2.0799999999999983</v>
      </c>
      <c r="B77" s="46" t="s">
        <v>157</v>
      </c>
    </row>
    <row r="78" spans="1:5">
      <c r="B78" s="46" t="s">
        <v>158</v>
      </c>
    </row>
    <row r="79" spans="1:5">
      <c r="A79" s="66" t="s">
        <v>51</v>
      </c>
      <c r="B79" s="63" t="s">
        <v>159</v>
      </c>
    </row>
    <row r="80" spans="1:5">
      <c r="B80" s="63" t="s">
        <v>100</v>
      </c>
      <c r="C80" s="69">
        <v>13</v>
      </c>
      <c r="D80" s="68"/>
      <c r="E80" s="68">
        <f>C80*D80</f>
        <v>0</v>
      </c>
    </row>
    <row r="82" spans="1:7">
      <c r="A82" s="70">
        <f>MAX(A77)+0.01</f>
        <v>2.0899999999999981</v>
      </c>
      <c r="B82" s="46" t="s">
        <v>160</v>
      </c>
    </row>
    <row r="83" spans="1:7">
      <c r="B83" s="46" t="s">
        <v>161</v>
      </c>
    </row>
    <row r="84" spans="1:7" ht="50.4">
      <c r="A84" s="66" t="s">
        <v>51</v>
      </c>
      <c r="B84" s="63" t="s">
        <v>162</v>
      </c>
    </row>
    <row r="85" spans="1:7">
      <c r="B85" s="63" t="s">
        <v>100</v>
      </c>
      <c r="C85" s="69">
        <v>11</v>
      </c>
      <c r="D85" s="68"/>
      <c r="E85" s="68">
        <f>C85*D85</f>
        <v>0</v>
      </c>
    </row>
    <row r="87" spans="1:7" ht="33.6">
      <c r="B87" s="71" t="s">
        <v>168</v>
      </c>
    </row>
    <row r="89" spans="1:7">
      <c r="A89" s="70">
        <f>MAX(A82)+0.01</f>
        <v>2.0999999999999979</v>
      </c>
      <c r="B89" s="46" t="s">
        <v>419</v>
      </c>
    </row>
    <row r="90" spans="1:7">
      <c r="B90" s="46" t="s">
        <v>420</v>
      </c>
      <c r="F90" s="82"/>
      <c r="G90" s="82"/>
    </row>
    <row r="91" spans="1:7">
      <c r="B91" s="46" t="s">
        <v>171</v>
      </c>
      <c r="C91" s="72">
        <v>119.4</v>
      </c>
      <c r="D91" s="68"/>
      <c r="E91" s="68">
        <f>C91*D91</f>
        <v>0</v>
      </c>
      <c r="F91" s="82"/>
      <c r="G91" s="83"/>
    </row>
    <row r="93" spans="1:7">
      <c r="A93" s="70">
        <f>MAX(A89)+0.01</f>
        <v>2.1099999999999977</v>
      </c>
      <c r="B93" s="46" t="s">
        <v>174</v>
      </c>
    </row>
    <row r="94" spans="1:7">
      <c r="B94" s="46" t="s">
        <v>175</v>
      </c>
    </row>
    <row r="95" spans="1:7">
      <c r="A95" s="64" t="s">
        <v>51</v>
      </c>
      <c r="B95" s="46" t="s">
        <v>421</v>
      </c>
    </row>
    <row r="96" spans="1:7">
      <c r="B96" s="46" t="s">
        <v>171</v>
      </c>
      <c r="C96" s="72">
        <v>114</v>
      </c>
      <c r="D96" s="68"/>
      <c r="E96" s="68">
        <f>C96*D96</f>
        <v>0</v>
      </c>
    </row>
    <row r="97" spans="1:5">
      <c r="C97" s="69"/>
      <c r="D97" s="68"/>
      <c r="E97" s="68"/>
    </row>
    <row r="98" spans="1:5">
      <c r="A98" s="70">
        <f>MAX(A93)+0.01</f>
        <v>2.1199999999999974</v>
      </c>
      <c r="B98" s="46" t="s">
        <v>176</v>
      </c>
      <c r="C98" s="69"/>
      <c r="D98" s="68"/>
      <c r="E98" s="68"/>
    </row>
    <row r="99" spans="1:5" ht="33.6">
      <c r="B99" s="63" t="s">
        <v>177</v>
      </c>
      <c r="C99" s="69"/>
      <c r="D99" s="68"/>
      <c r="E99" s="68"/>
    </row>
    <row r="100" spans="1:5">
      <c r="A100" s="64" t="s">
        <v>51</v>
      </c>
      <c r="B100" s="46" t="s">
        <v>479</v>
      </c>
      <c r="C100" s="69"/>
      <c r="D100" s="68"/>
      <c r="E100" s="68"/>
    </row>
    <row r="101" spans="1:5">
      <c r="B101" s="46" t="s">
        <v>171</v>
      </c>
      <c r="C101" s="69">
        <v>5.4</v>
      </c>
      <c r="D101" s="68"/>
      <c r="E101" s="68">
        <f>C101*D101</f>
        <v>0</v>
      </c>
    </row>
    <row r="102" spans="1:5">
      <c r="A102" s="54"/>
      <c r="B102" s="54"/>
      <c r="C102" s="54"/>
      <c r="D102" s="54"/>
      <c r="E102" s="54"/>
    </row>
    <row r="103" spans="1:5" ht="17.399999999999999" thickBot="1">
      <c r="A103" s="84"/>
      <c r="B103" s="85" t="s">
        <v>178</v>
      </c>
      <c r="C103" s="84"/>
      <c r="D103" s="84"/>
      <c r="E103" s="86">
        <f>SUM(E45:E102)</f>
        <v>0</v>
      </c>
    </row>
    <row r="105" spans="1:5">
      <c r="A105" s="62">
        <v>3</v>
      </c>
      <c r="B105" s="62" t="s">
        <v>30</v>
      </c>
    </row>
    <row r="107" spans="1:5">
      <c r="B107" s="62" t="s">
        <v>179</v>
      </c>
    </row>
    <row r="109" spans="1:5">
      <c r="B109" s="62" t="s">
        <v>180</v>
      </c>
    </row>
    <row r="111" spans="1:5">
      <c r="A111" s="70">
        <f>MAX(A105)+0.01</f>
        <v>3.01</v>
      </c>
      <c r="B111" s="46" t="s">
        <v>181</v>
      </c>
    </row>
    <row r="112" spans="1:5" ht="33.6">
      <c r="B112" s="63" t="s">
        <v>182</v>
      </c>
    </row>
    <row r="113" spans="1:5">
      <c r="A113" s="66" t="s">
        <v>51</v>
      </c>
      <c r="B113" s="63" t="s">
        <v>183</v>
      </c>
    </row>
    <row r="114" spans="1:5">
      <c r="B114" s="46" t="s">
        <v>100</v>
      </c>
      <c r="C114" s="69">
        <v>41</v>
      </c>
      <c r="D114" s="68"/>
      <c r="E114" s="68">
        <f>C114*D114</f>
        <v>0</v>
      </c>
    </row>
    <row r="115" spans="1:5">
      <c r="C115" s="69"/>
      <c r="D115" s="68"/>
      <c r="E115" s="68"/>
    </row>
    <row r="116" spans="1:5">
      <c r="B116" s="62" t="s">
        <v>184</v>
      </c>
    </row>
    <row r="118" spans="1:5">
      <c r="A118" s="70">
        <f>MAX(A111)+0.01</f>
        <v>3.0199999999999996</v>
      </c>
      <c r="B118" s="46" t="s">
        <v>185</v>
      </c>
    </row>
    <row r="119" spans="1:5" ht="33.6">
      <c r="B119" s="63" t="s">
        <v>186</v>
      </c>
    </row>
    <row r="120" spans="1:5">
      <c r="B120" s="46" t="s">
        <v>79</v>
      </c>
      <c r="C120" s="72">
        <v>90</v>
      </c>
      <c r="D120" s="68"/>
      <c r="E120" s="68">
        <f>C120*D120</f>
        <v>0</v>
      </c>
    </row>
    <row r="122" spans="1:5">
      <c r="B122" s="62" t="s">
        <v>190</v>
      </c>
    </row>
    <row r="124" spans="1:5" ht="33.6">
      <c r="B124" s="71" t="s">
        <v>191</v>
      </c>
    </row>
    <row r="126" spans="1:5">
      <c r="A126" s="70">
        <f>MAX(A118)+0.01</f>
        <v>3.0299999999999994</v>
      </c>
      <c r="B126" s="46" t="s">
        <v>192</v>
      </c>
    </row>
    <row r="127" spans="1:5" ht="33.6">
      <c r="B127" s="63" t="s">
        <v>193</v>
      </c>
    </row>
    <row r="128" spans="1:5">
      <c r="B128" s="46" t="s">
        <v>79</v>
      </c>
      <c r="C128" s="72">
        <v>90</v>
      </c>
      <c r="D128" s="68"/>
      <c r="E128" s="68">
        <f>C128*D128</f>
        <v>0</v>
      </c>
    </row>
    <row r="130" spans="1:5">
      <c r="A130" s="70">
        <f>MAX(A126)+0.01</f>
        <v>3.0399999999999991</v>
      </c>
      <c r="B130" s="46" t="s">
        <v>194</v>
      </c>
    </row>
    <row r="131" spans="1:5">
      <c r="B131" s="46" t="s">
        <v>195</v>
      </c>
    </row>
    <row r="132" spans="1:5">
      <c r="A132" s="64" t="s">
        <v>51</v>
      </c>
      <c r="B132" s="46" t="s">
        <v>196</v>
      </c>
    </row>
    <row r="133" spans="1:5">
      <c r="B133" s="46" t="s">
        <v>79</v>
      </c>
      <c r="C133" s="72">
        <v>90</v>
      </c>
      <c r="D133" s="68"/>
      <c r="E133" s="68">
        <f>C133*D133</f>
        <v>0</v>
      </c>
    </row>
    <row r="135" spans="1:5">
      <c r="A135" s="70">
        <f>MAX(A130)+0.01</f>
        <v>3.0499999999999989</v>
      </c>
      <c r="B135" s="46" t="s">
        <v>197</v>
      </c>
    </row>
    <row r="136" spans="1:5" ht="33.6">
      <c r="B136" s="63" t="s">
        <v>198</v>
      </c>
    </row>
    <row r="137" spans="1:5">
      <c r="A137" s="64" t="s">
        <v>51</v>
      </c>
      <c r="B137" s="46" t="s">
        <v>196</v>
      </c>
    </row>
    <row r="138" spans="1:5">
      <c r="B138" s="46" t="s">
        <v>79</v>
      </c>
      <c r="C138" s="72">
        <v>90</v>
      </c>
      <c r="D138" s="68"/>
      <c r="E138" s="68">
        <f>C138*D138</f>
        <v>0</v>
      </c>
    </row>
    <row r="140" spans="1:5">
      <c r="B140" s="62" t="s">
        <v>439</v>
      </c>
    </row>
    <row r="142" spans="1:5">
      <c r="B142" s="62" t="s">
        <v>440</v>
      </c>
    </row>
    <row r="144" spans="1:5">
      <c r="A144" s="70">
        <f>MAX(A135)+0.01</f>
        <v>3.0599999999999987</v>
      </c>
      <c r="B144" s="46" t="s">
        <v>208</v>
      </c>
    </row>
    <row r="145" spans="1:5" ht="33.6">
      <c r="B145" s="63" t="s">
        <v>209</v>
      </c>
    </row>
    <row r="146" spans="1:5">
      <c r="A146" s="64" t="s">
        <v>51</v>
      </c>
      <c r="B146" s="46" t="s">
        <v>210</v>
      </c>
    </row>
    <row r="147" spans="1:5">
      <c r="B147" s="46" t="s">
        <v>76</v>
      </c>
      <c r="C147" s="69">
        <v>53</v>
      </c>
      <c r="D147" s="68"/>
      <c r="E147" s="68">
        <f>C147*D147</f>
        <v>0</v>
      </c>
    </row>
    <row r="149" spans="1:5">
      <c r="A149" s="70">
        <f>MAX(A144)+0.01</f>
        <v>3.0699999999999985</v>
      </c>
      <c r="B149" s="46" t="s">
        <v>441</v>
      </c>
    </row>
    <row r="150" spans="1:5" ht="33.6">
      <c r="B150" s="63" t="s">
        <v>442</v>
      </c>
    </row>
    <row r="151" spans="1:5">
      <c r="A151" s="64" t="s">
        <v>51</v>
      </c>
      <c r="B151" s="46" t="s">
        <v>210</v>
      </c>
    </row>
    <row r="152" spans="1:5">
      <c r="B152" s="46" t="s">
        <v>76</v>
      </c>
      <c r="C152" s="69">
        <v>15</v>
      </c>
      <c r="D152" s="68"/>
      <c r="E152" s="68">
        <f>C152*D152</f>
        <v>0</v>
      </c>
    </row>
    <row r="154" spans="1:5">
      <c r="B154" s="62" t="s">
        <v>449</v>
      </c>
    </row>
    <row r="156" spans="1:5">
      <c r="A156" s="70">
        <f>MAX(A149)+0.01</f>
        <v>3.0799999999999983</v>
      </c>
      <c r="B156" s="46" t="s">
        <v>450</v>
      </c>
    </row>
    <row r="157" spans="1:5">
      <c r="B157" s="46" t="s">
        <v>451</v>
      </c>
    </row>
    <row r="158" spans="1:5">
      <c r="A158" s="66" t="s">
        <v>51</v>
      </c>
      <c r="B158" s="63" t="s">
        <v>452</v>
      </c>
    </row>
    <row r="159" spans="1:5">
      <c r="B159" s="46" t="s">
        <v>76</v>
      </c>
      <c r="C159" s="69">
        <v>6</v>
      </c>
      <c r="D159" s="68"/>
      <c r="E159" s="68">
        <f>C159*D159</f>
        <v>0</v>
      </c>
    </row>
    <row r="160" spans="1:5">
      <c r="A160" s="54"/>
      <c r="B160" s="54"/>
      <c r="C160" s="54"/>
      <c r="D160" s="54"/>
      <c r="E160" s="54"/>
    </row>
    <row r="161" spans="1:5" ht="17.399999999999999" thickBot="1">
      <c r="A161" s="84"/>
      <c r="B161" s="85" t="s">
        <v>453</v>
      </c>
      <c r="C161" s="84"/>
      <c r="D161" s="84"/>
      <c r="E161" s="86">
        <f>SUM(E114:E160)</f>
        <v>0</v>
      </c>
    </row>
    <row r="163" spans="1:5">
      <c r="A163" s="62">
        <v>5</v>
      </c>
      <c r="B163" s="62" t="s">
        <v>377</v>
      </c>
    </row>
    <row r="165" spans="1:5">
      <c r="B165" s="62" t="s">
        <v>480</v>
      </c>
      <c r="C165" s="69"/>
      <c r="D165" s="68"/>
      <c r="E165" s="68"/>
    </row>
    <row r="166" spans="1:5">
      <c r="C166" s="69"/>
      <c r="D166" s="68"/>
      <c r="E166" s="68"/>
    </row>
    <row r="167" spans="1:5">
      <c r="A167" s="70">
        <f>MAX(A163)+0.01</f>
        <v>5.01</v>
      </c>
      <c r="B167" s="46" t="s">
        <v>481</v>
      </c>
    </row>
    <row r="168" spans="1:5" ht="100.8">
      <c r="B168" s="63" t="s">
        <v>482</v>
      </c>
    </row>
    <row r="169" spans="1:5">
      <c r="B169" s="46" t="s">
        <v>55</v>
      </c>
      <c r="C169" s="69">
        <v>1</v>
      </c>
      <c r="D169" s="68"/>
      <c r="E169" s="68">
        <f>C169*D169</f>
        <v>0</v>
      </c>
    </row>
    <row r="171" spans="1:5" ht="17.399999999999999" thickBot="1">
      <c r="A171" s="84"/>
      <c r="B171" s="85" t="s">
        <v>459</v>
      </c>
      <c r="C171" s="84"/>
      <c r="D171" s="84"/>
      <c r="E171" s="86">
        <f>SUM(E169:E170)</f>
        <v>0</v>
      </c>
    </row>
    <row r="173" spans="1:5">
      <c r="A173" s="62">
        <v>6</v>
      </c>
      <c r="B173" s="62" t="s">
        <v>33</v>
      </c>
    </row>
    <row r="175" spans="1:5" ht="50.4">
      <c r="B175" s="71" t="s">
        <v>483</v>
      </c>
    </row>
    <row r="177" spans="1:2">
      <c r="A177" s="62">
        <v>7</v>
      </c>
      <c r="B177" s="62" t="s">
        <v>36</v>
      </c>
    </row>
    <row r="179" spans="1:2">
      <c r="B179" s="62" t="s">
        <v>477</v>
      </c>
    </row>
  </sheetData>
  <mergeCells count="16">
    <mergeCell ref="B8:D8"/>
    <mergeCell ref="A1:E1"/>
    <mergeCell ref="A2:E3"/>
    <mergeCell ref="B5:D5"/>
    <mergeCell ref="B6:D6"/>
    <mergeCell ref="B7:D7"/>
    <mergeCell ref="B16:E16"/>
    <mergeCell ref="B17:E17"/>
    <mergeCell ref="B18:E18"/>
    <mergeCell ref="B19:E19"/>
    <mergeCell ref="B9:D9"/>
    <mergeCell ref="B10:D10"/>
    <mergeCell ref="B11:D11"/>
    <mergeCell ref="B12:D12"/>
    <mergeCell ref="B13:D13"/>
    <mergeCell ref="B15:E15"/>
  </mergeCells>
  <pageMargins left="0.70866141732283472" right="0.70866141732283472" top="0.74803149606299213" bottom="0.74803149606299213" header="0.31496062992125984" footer="0.31496062992125984"/>
  <pageSetup paperSize="9" scale="80" orientation="portrait" r:id="rId1"/>
  <headerFooter>
    <oddHeader>&amp;C&amp;"Segoe UI,Poševno"&amp;9Ureditev vozišča glavne ceste G1-5/0336 Krško - Leskovec na pododseku
od km 0+055 (krožišče most čez Savo) do km 1+111 (križišče pri pokopališču)&amp;R&amp;"Segoe UI,Poševno"&amp;9AVTOBUSNO POSTAJALIŠČE</oddHeader>
    <oddFooter>&amp;C&amp;"Segoe UI,Poševno"&amp;9Stran &amp;P od &amp;N</oddFooter>
  </headerFooter>
  <rowBreaks count="4" manualBreakCount="4">
    <brk id="20" max="4" man="1"/>
    <brk id="59" max="4" man="1"/>
    <brk id="103" max="4" man="1"/>
    <brk id="147"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10"/>
  <sheetViews>
    <sheetView view="pageBreakPreview" zoomScaleNormal="100" zoomScaleSheetLayoutView="100" workbookViewId="0">
      <selection sqref="A1:E1"/>
    </sheetView>
  </sheetViews>
  <sheetFormatPr defaultColWidth="9.109375" defaultRowHeight="16.8"/>
  <cols>
    <col min="1" max="1" width="6.109375" style="64" customWidth="1"/>
    <col min="2" max="2" width="59.6640625" style="46" customWidth="1"/>
    <col min="3" max="3" width="10.5546875" style="46" customWidth="1"/>
    <col min="4" max="4" width="13.33203125" style="46" customWidth="1"/>
    <col min="5" max="5" width="17.109375" style="46" customWidth="1"/>
    <col min="6" max="16384" width="9.109375" style="46"/>
  </cols>
  <sheetData>
    <row r="1" spans="1:7">
      <c r="A1" s="446" t="s">
        <v>26</v>
      </c>
      <c r="B1" s="446"/>
      <c r="C1" s="446"/>
      <c r="D1" s="446"/>
      <c r="E1" s="446"/>
    </row>
    <row r="2" spans="1:7">
      <c r="A2" s="447" t="s">
        <v>484</v>
      </c>
      <c r="B2" s="448"/>
      <c r="C2" s="448"/>
      <c r="D2" s="448"/>
      <c r="E2" s="448"/>
    </row>
    <row r="3" spans="1:7">
      <c r="A3" s="448"/>
      <c r="B3" s="448"/>
      <c r="C3" s="448"/>
      <c r="D3" s="448"/>
      <c r="E3" s="448"/>
    </row>
    <row r="4" spans="1:7" ht="17.399999999999999" thickBot="1"/>
    <row r="5" spans="1:7" ht="17.399999999999999" thickBot="1">
      <c r="A5" s="47" t="s">
        <v>1</v>
      </c>
      <c r="B5" s="449" t="s">
        <v>2</v>
      </c>
      <c r="C5" s="449"/>
      <c r="D5" s="449"/>
      <c r="E5" s="47" t="s">
        <v>3</v>
      </c>
    </row>
    <row r="6" spans="1:7" ht="33" customHeight="1">
      <c r="A6" s="48" t="s">
        <v>4</v>
      </c>
      <c r="B6" s="450" t="s">
        <v>28</v>
      </c>
      <c r="C6" s="450"/>
      <c r="D6" s="450"/>
      <c r="E6" s="49">
        <f>E47</f>
        <v>0</v>
      </c>
      <c r="G6" s="98"/>
    </row>
    <row r="7" spans="1:7" ht="33" customHeight="1">
      <c r="A7" s="50" t="s">
        <v>6</v>
      </c>
      <c r="B7" s="442" t="s">
        <v>29</v>
      </c>
      <c r="C7" s="442"/>
      <c r="D7" s="442"/>
      <c r="E7" s="51">
        <f>E122</f>
        <v>0</v>
      </c>
    </row>
    <row r="8" spans="1:7" ht="33" customHeight="1">
      <c r="A8" s="50" t="s">
        <v>376</v>
      </c>
      <c r="B8" s="442" t="s">
        <v>485</v>
      </c>
      <c r="C8" s="442"/>
      <c r="D8" s="442"/>
      <c r="E8" s="51">
        <f>E139</f>
        <v>0</v>
      </c>
    </row>
    <row r="9" spans="1:7" ht="33" customHeight="1">
      <c r="A9" s="52" t="s">
        <v>35</v>
      </c>
      <c r="B9" s="443" t="s">
        <v>486</v>
      </c>
      <c r="C9" s="443"/>
      <c r="D9" s="443"/>
      <c r="E9" s="53">
        <f>E210</f>
        <v>0</v>
      </c>
    </row>
    <row r="10" spans="1:7" ht="33" customHeight="1" thickBot="1">
      <c r="A10" s="108"/>
      <c r="B10" s="445" t="s">
        <v>655</v>
      </c>
      <c r="C10" s="445"/>
      <c r="D10" s="445"/>
      <c r="E10" s="58">
        <f>(E6+E7+E8+E9)*10%</f>
        <v>0</v>
      </c>
    </row>
    <row r="11" spans="1:7" ht="33" customHeight="1">
      <c r="A11" s="107"/>
      <c r="B11" s="443" t="s">
        <v>37</v>
      </c>
      <c r="C11" s="443"/>
      <c r="D11" s="443"/>
      <c r="E11" s="53">
        <f>SUM(E6:E10)</f>
        <v>0</v>
      </c>
    </row>
    <row r="12" spans="1:7" ht="33" customHeight="1" thickBot="1">
      <c r="A12" s="108"/>
      <c r="B12" s="445" t="s">
        <v>38</v>
      </c>
      <c r="C12" s="445"/>
      <c r="D12" s="445"/>
      <c r="E12" s="58">
        <f>0.22*E11</f>
        <v>0</v>
      </c>
    </row>
    <row r="13" spans="1:7" ht="33" customHeight="1" thickBot="1">
      <c r="A13" s="108"/>
      <c r="B13" s="440" t="s">
        <v>39</v>
      </c>
      <c r="C13" s="440"/>
      <c r="D13" s="440"/>
      <c r="E13" s="59">
        <f>SUM(E11:E12)</f>
        <v>0</v>
      </c>
    </row>
    <row r="15" spans="1:7" ht="33" customHeight="1">
      <c r="A15" s="60" t="s">
        <v>15</v>
      </c>
      <c r="B15" s="451" t="s">
        <v>16</v>
      </c>
      <c r="C15" s="451"/>
      <c r="D15" s="451"/>
      <c r="E15" s="451"/>
    </row>
    <row r="16" spans="1:7" ht="33" customHeight="1">
      <c r="A16" s="60" t="s">
        <v>17</v>
      </c>
      <c r="B16" s="451" t="s">
        <v>487</v>
      </c>
      <c r="C16" s="451"/>
      <c r="D16" s="451"/>
      <c r="E16" s="451"/>
    </row>
    <row r="17" spans="1:5" ht="33" customHeight="1">
      <c r="A17" s="60" t="s">
        <v>19</v>
      </c>
      <c r="B17" s="451" t="s">
        <v>20</v>
      </c>
      <c r="C17" s="451"/>
      <c r="D17" s="451"/>
      <c r="E17" s="451"/>
    </row>
    <row r="18" spans="1:5" ht="33" customHeight="1">
      <c r="A18" s="60" t="s">
        <v>21</v>
      </c>
      <c r="B18" s="451" t="s">
        <v>22</v>
      </c>
      <c r="C18" s="451"/>
      <c r="D18" s="451"/>
      <c r="E18" s="451"/>
    </row>
    <row r="19" spans="1:5" ht="82.5" customHeight="1">
      <c r="A19" s="60" t="s">
        <v>23</v>
      </c>
      <c r="B19" s="451" t="s">
        <v>24</v>
      </c>
      <c r="C19" s="451"/>
      <c r="D19" s="451"/>
      <c r="E19" s="451"/>
    </row>
    <row r="20" spans="1:5" ht="35.25" customHeight="1">
      <c r="A20" s="60" t="s">
        <v>488</v>
      </c>
      <c r="B20" s="451" t="s">
        <v>489</v>
      </c>
      <c r="C20" s="451"/>
      <c r="D20" s="451"/>
      <c r="E20" s="451"/>
    </row>
    <row r="21" spans="1:5">
      <c r="A21" s="60" t="s">
        <v>490</v>
      </c>
      <c r="B21" s="451" t="s">
        <v>491</v>
      </c>
      <c r="C21" s="451"/>
      <c r="D21" s="451"/>
      <c r="E21" s="451"/>
    </row>
    <row r="23" spans="1:5" ht="33" customHeight="1">
      <c r="A23" s="109" t="s">
        <v>40</v>
      </c>
      <c r="B23" s="61" t="s">
        <v>41</v>
      </c>
      <c r="C23" s="61" t="s">
        <v>42</v>
      </c>
      <c r="D23" s="61" t="s">
        <v>43</v>
      </c>
      <c r="E23" s="61" t="s">
        <v>44</v>
      </c>
    </row>
    <row r="25" spans="1:5">
      <c r="A25" s="110">
        <v>1</v>
      </c>
      <c r="B25" s="62" t="s">
        <v>28</v>
      </c>
    </row>
    <row r="27" spans="1:5">
      <c r="B27" s="62" t="s">
        <v>45</v>
      </c>
    </row>
    <row r="29" spans="1:5">
      <c r="A29" s="110">
        <f>MAX(A25)+0.01</f>
        <v>1.01</v>
      </c>
      <c r="B29" s="46" t="s">
        <v>492</v>
      </c>
    </row>
    <row r="30" spans="1:5" ht="33.6">
      <c r="B30" s="96" t="s">
        <v>493</v>
      </c>
    </row>
    <row r="31" spans="1:5">
      <c r="B31" s="46" t="s">
        <v>494</v>
      </c>
      <c r="C31" s="69">
        <v>1</v>
      </c>
      <c r="D31" s="68"/>
      <c r="E31" s="68">
        <f>C31*D31</f>
        <v>0</v>
      </c>
    </row>
    <row r="32" spans="1:5">
      <c r="C32" s="69"/>
    </row>
    <row r="33" spans="1:5">
      <c r="A33" s="110">
        <f>MAX(A29)+0.01</f>
        <v>1.02</v>
      </c>
      <c r="B33" s="46" t="s">
        <v>492</v>
      </c>
      <c r="C33" s="69"/>
    </row>
    <row r="34" spans="1:5" ht="33.6">
      <c r="B34" s="111" t="s">
        <v>495</v>
      </c>
      <c r="C34" s="69"/>
    </row>
    <row r="35" spans="1:5">
      <c r="B35" s="46" t="s">
        <v>76</v>
      </c>
      <c r="C35" s="69">
        <v>23</v>
      </c>
      <c r="D35" s="68"/>
      <c r="E35" s="68">
        <f>C35*D35</f>
        <v>0</v>
      </c>
    </row>
    <row r="37" spans="1:5">
      <c r="A37" s="110">
        <f>MAX(A33)+0.01</f>
        <v>1.03</v>
      </c>
      <c r="B37" s="46" t="s">
        <v>56</v>
      </c>
    </row>
    <row r="38" spans="1:5" ht="33.6">
      <c r="B38" s="111" t="s">
        <v>496</v>
      </c>
    </row>
    <row r="39" spans="1:5">
      <c r="B39" s="46" t="s">
        <v>55</v>
      </c>
      <c r="C39" s="69">
        <v>3</v>
      </c>
      <c r="D39" s="68"/>
      <c r="E39" s="68">
        <f>C39*D39</f>
        <v>0</v>
      </c>
    </row>
    <row r="40" spans="1:5">
      <c r="C40" s="112"/>
      <c r="D40" s="68"/>
      <c r="E40" s="68"/>
    </row>
    <row r="41" spans="1:5">
      <c r="B41" s="62" t="s">
        <v>59</v>
      </c>
    </row>
    <row r="42" spans="1:5">
      <c r="C42" s="112"/>
      <c r="D42" s="68"/>
      <c r="E42" s="68"/>
    </row>
    <row r="43" spans="1:5">
      <c r="A43" s="110">
        <f>MAX(A37:A42)+0.01</f>
        <v>1.04</v>
      </c>
      <c r="B43" s="46" t="s">
        <v>492</v>
      </c>
    </row>
    <row r="44" spans="1:5" ht="50.4">
      <c r="B44" s="113" t="s">
        <v>497</v>
      </c>
    </row>
    <row r="45" spans="1:5">
      <c r="B45" s="46" t="s">
        <v>76</v>
      </c>
      <c r="C45" s="69">
        <v>23</v>
      </c>
      <c r="D45" s="68"/>
      <c r="E45" s="68">
        <f>C45*D45</f>
        <v>0</v>
      </c>
    </row>
    <row r="46" spans="1:5">
      <c r="A46" s="107"/>
      <c r="B46" s="54"/>
      <c r="C46" s="54"/>
      <c r="D46" s="54"/>
      <c r="E46" s="54"/>
    </row>
    <row r="47" spans="1:5" ht="17.399999999999999" thickBot="1">
      <c r="A47" s="108"/>
      <c r="B47" s="77" t="s">
        <v>111</v>
      </c>
      <c r="C47" s="57"/>
      <c r="D47" s="57"/>
      <c r="E47" s="78">
        <f>SUM(E31:E46)</f>
        <v>0</v>
      </c>
    </row>
    <row r="49" spans="1:8">
      <c r="A49" s="110">
        <v>2</v>
      </c>
      <c r="B49" s="62" t="s">
        <v>29</v>
      </c>
    </row>
    <row r="51" spans="1:8">
      <c r="B51" s="62" t="s">
        <v>112</v>
      </c>
    </row>
    <row r="52" spans="1:8">
      <c r="B52" s="62"/>
    </row>
    <row r="53" spans="1:8">
      <c r="A53" s="114">
        <f>MAX(A48:A51)+0.01</f>
        <v>2.0099999999999998</v>
      </c>
      <c r="B53" s="76" t="s">
        <v>113</v>
      </c>
      <c r="C53" s="90"/>
      <c r="D53" s="115"/>
      <c r="E53" s="91"/>
    </row>
    <row r="54" spans="1:8" ht="33.6">
      <c r="A54" s="116"/>
      <c r="B54" s="76" t="s">
        <v>498</v>
      </c>
      <c r="C54" s="90"/>
      <c r="D54" s="115"/>
      <c r="E54" s="91"/>
    </row>
    <row r="55" spans="1:8">
      <c r="A55" s="81" t="s">
        <v>51</v>
      </c>
      <c r="B55" s="76" t="s">
        <v>499</v>
      </c>
      <c r="C55" s="90"/>
      <c r="D55" s="115"/>
      <c r="E55" s="91"/>
    </row>
    <row r="56" spans="1:8">
      <c r="A56" s="117"/>
      <c r="B56" s="76" t="s">
        <v>100</v>
      </c>
      <c r="C56" s="94">
        <v>3.5</v>
      </c>
      <c r="D56" s="115"/>
      <c r="E56" s="91">
        <f>C56*D56</f>
        <v>0</v>
      </c>
    </row>
    <row r="58" spans="1:8">
      <c r="A58" s="114">
        <f>MAX(A53:A56)+0.01</f>
        <v>2.0199999999999996</v>
      </c>
      <c r="B58" s="46" t="s">
        <v>492</v>
      </c>
    </row>
    <row r="59" spans="1:8" ht="34.5" customHeight="1">
      <c r="B59" s="63" t="s">
        <v>500</v>
      </c>
    </row>
    <row r="60" spans="1:8">
      <c r="A60" s="81" t="s">
        <v>51</v>
      </c>
      <c r="B60" s="76" t="s">
        <v>501</v>
      </c>
    </row>
    <row r="61" spans="1:8">
      <c r="B61" s="76" t="s">
        <v>100</v>
      </c>
      <c r="C61" s="69">
        <v>13.1</v>
      </c>
      <c r="D61" s="68"/>
      <c r="E61" s="68">
        <f>C61*D61</f>
        <v>0</v>
      </c>
    </row>
    <row r="63" spans="1:8">
      <c r="A63" s="114">
        <f>MAX(A58:A61)+0.01</f>
        <v>2.0299999999999994</v>
      </c>
      <c r="B63" s="46" t="s">
        <v>128</v>
      </c>
      <c r="F63" s="82"/>
      <c r="G63" s="83"/>
      <c r="H63" s="82"/>
    </row>
    <row r="64" spans="1:8" ht="52.5" customHeight="1">
      <c r="B64" s="63" t="s">
        <v>129</v>
      </c>
      <c r="F64" s="82"/>
      <c r="G64" s="82"/>
      <c r="H64" s="83"/>
    </row>
    <row r="65" spans="1:5">
      <c r="A65" s="81" t="s">
        <v>51</v>
      </c>
      <c r="B65" s="63" t="s">
        <v>127</v>
      </c>
    </row>
    <row r="66" spans="1:5">
      <c r="B66" s="76" t="s">
        <v>100</v>
      </c>
      <c r="C66" s="69">
        <v>28</v>
      </c>
      <c r="D66" s="68"/>
      <c r="E66" s="68">
        <f>C66*D66</f>
        <v>0</v>
      </c>
    </row>
    <row r="67" spans="1:5" ht="19.5" customHeight="1"/>
    <row r="68" spans="1:5">
      <c r="A68" s="114">
        <f>MAX(A63:A66)+0.01</f>
        <v>2.0399999999999991</v>
      </c>
      <c r="B68" s="46" t="s">
        <v>128</v>
      </c>
    </row>
    <row r="69" spans="1:5" ht="33" customHeight="1">
      <c r="B69" s="63" t="s">
        <v>129</v>
      </c>
    </row>
    <row r="70" spans="1:5">
      <c r="A70" s="81" t="s">
        <v>51</v>
      </c>
      <c r="B70" s="76" t="s">
        <v>501</v>
      </c>
    </row>
    <row r="71" spans="1:5" ht="16.5" customHeight="1">
      <c r="B71" s="76" t="s">
        <v>100</v>
      </c>
      <c r="C71" s="69">
        <v>12</v>
      </c>
      <c r="D71" s="68"/>
      <c r="E71" s="68">
        <f>C71*D71</f>
        <v>0</v>
      </c>
    </row>
    <row r="73" spans="1:5">
      <c r="A73" s="114">
        <f>MAX(A62:A71)+0.01</f>
        <v>2.0499999999999989</v>
      </c>
      <c r="B73" s="46" t="s">
        <v>134</v>
      </c>
    </row>
    <row r="74" spans="1:5">
      <c r="B74" s="46" t="s">
        <v>135</v>
      </c>
    </row>
    <row r="75" spans="1:5">
      <c r="B75" s="76" t="s">
        <v>100</v>
      </c>
      <c r="C75" s="69">
        <v>1</v>
      </c>
      <c r="D75" s="68"/>
      <c r="E75" s="68">
        <f>C75*D75</f>
        <v>0</v>
      </c>
    </row>
    <row r="77" spans="1:5" ht="19.5" customHeight="1">
      <c r="B77" s="71" t="s">
        <v>149</v>
      </c>
    </row>
    <row r="79" spans="1:5">
      <c r="A79" s="79">
        <f>MAX(A73)+0.01</f>
        <v>2.0599999999999987</v>
      </c>
      <c r="B79" s="46" t="s">
        <v>502</v>
      </c>
    </row>
    <row r="80" spans="1:5">
      <c r="B80" s="46" t="s">
        <v>503</v>
      </c>
    </row>
    <row r="81" spans="1:5" ht="33.6">
      <c r="A81" s="66" t="s">
        <v>51</v>
      </c>
      <c r="B81" s="63" t="s">
        <v>504</v>
      </c>
    </row>
    <row r="82" spans="1:5">
      <c r="B82" s="63" t="s">
        <v>100</v>
      </c>
      <c r="C82" s="69">
        <v>11</v>
      </c>
      <c r="D82" s="68"/>
      <c r="E82" s="68">
        <f>C82*D82</f>
        <v>0</v>
      </c>
    </row>
    <row r="83" spans="1:5">
      <c r="B83" s="63"/>
      <c r="C83" s="69"/>
      <c r="D83" s="68"/>
      <c r="E83" s="68"/>
    </row>
    <row r="84" spans="1:5">
      <c r="A84" s="79">
        <f>MAX(A78:A83)+0.01</f>
        <v>2.0699999999999985</v>
      </c>
      <c r="B84" s="46" t="s">
        <v>502</v>
      </c>
    </row>
    <row r="85" spans="1:5">
      <c r="B85" s="46" t="s">
        <v>503</v>
      </c>
    </row>
    <row r="86" spans="1:5" ht="50.25" customHeight="1">
      <c r="A86" s="66" t="s">
        <v>51</v>
      </c>
      <c r="B86" s="63" t="s">
        <v>505</v>
      </c>
    </row>
    <row r="87" spans="1:5">
      <c r="B87" s="76" t="s">
        <v>100</v>
      </c>
      <c r="C87" s="69">
        <v>3</v>
      </c>
      <c r="D87" s="68"/>
      <c r="E87" s="68">
        <f>C87*D87</f>
        <v>0</v>
      </c>
    </row>
    <row r="88" spans="1:5" ht="16.5" customHeight="1">
      <c r="B88" s="63"/>
      <c r="C88" s="69"/>
      <c r="D88" s="68"/>
      <c r="E88" s="68"/>
    </row>
    <row r="89" spans="1:5" ht="16.5" customHeight="1">
      <c r="A89" s="79">
        <f>MAX(A84:A88)+0.01</f>
        <v>2.0799999999999983</v>
      </c>
      <c r="B89" s="46" t="s">
        <v>492</v>
      </c>
    </row>
    <row r="90" spans="1:5" ht="33.6">
      <c r="B90" s="63" t="s">
        <v>506</v>
      </c>
    </row>
    <row r="91" spans="1:5">
      <c r="B91" s="76" t="s">
        <v>100</v>
      </c>
      <c r="C91" s="69">
        <v>13</v>
      </c>
      <c r="D91" s="68"/>
      <c r="E91" s="68">
        <f>C91*D91</f>
        <v>0</v>
      </c>
    </row>
    <row r="92" spans="1:5">
      <c r="B92" s="76"/>
      <c r="C92" s="69"/>
      <c r="D92" s="68"/>
      <c r="E92" s="68"/>
    </row>
    <row r="93" spans="1:5">
      <c r="A93" s="79">
        <f>MAX(A85:A92)+0.01</f>
        <v>2.0899999999999981</v>
      </c>
      <c r="B93" s="46" t="s">
        <v>406</v>
      </c>
    </row>
    <row r="94" spans="1:5">
      <c r="B94" s="46" t="s">
        <v>507</v>
      </c>
    </row>
    <row r="95" spans="1:5">
      <c r="B95" s="76" t="s">
        <v>100</v>
      </c>
      <c r="C95" s="69">
        <v>12</v>
      </c>
      <c r="D95" s="68"/>
      <c r="E95" s="68">
        <f>C95*D95</f>
        <v>0</v>
      </c>
    </row>
    <row r="96" spans="1:5">
      <c r="B96" s="63"/>
      <c r="C96" s="69"/>
      <c r="D96" s="68"/>
      <c r="E96" s="68"/>
    </row>
    <row r="97" spans="1:5">
      <c r="A97" s="79">
        <f>MAX(A89:A96)+0.01</f>
        <v>2.0999999999999979</v>
      </c>
      <c r="B97" s="46" t="s">
        <v>502</v>
      </c>
    </row>
    <row r="98" spans="1:5">
      <c r="B98" s="46" t="s">
        <v>503</v>
      </c>
    </row>
    <row r="99" spans="1:5">
      <c r="B99" s="76" t="s">
        <v>100</v>
      </c>
      <c r="C99" s="69">
        <v>14</v>
      </c>
      <c r="D99" s="68"/>
      <c r="E99" s="68">
        <f>C99*D99</f>
        <v>0</v>
      </c>
    </row>
    <row r="100" spans="1:5">
      <c r="B100" s="63"/>
      <c r="C100" s="69"/>
      <c r="D100" s="68"/>
      <c r="E100" s="68"/>
    </row>
    <row r="101" spans="1:5">
      <c r="B101" s="71" t="s">
        <v>508</v>
      </c>
      <c r="C101" s="69"/>
      <c r="D101" s="68"/>
      <c r="E101" s="68"/>
    </row>
    <row r="102" spans="1:5">
      <c r="B102" s="71"/>
      <c r="C102" s="69"/>
      <c r="D102" s="68"/>
      <c r="E102" s="68"/>
    </row>
    <row r="103" spans="1:5">
      <c r="A103" s="79">
        <f>MAX(A97:A102)+0.01</f>
        <v>2.1099999999999977</v>
      </c>
      <c r="B103" s="46" t="s">
        <v>509</v>
      </c>
    </row>
    <row r="104" spans="1:5">
      <c r="B104" s="63" t="s">
        <v>510</v>
      </c>
    </row>
    <row r="105" spans="1:5">
      <c r="B105" s="76" t="s">
        <v>79</v>
      </c>
      <c r="C105" s="69">
        <v>17.5</v>
      </c>
      <c r="D105" s="68"/>
      <c r="E105" s="68">
        <f>C105*D105</f>
        <v>0</v>
      </c>
    </row>
    <row r="106" spans="1:5">
      <c r="B106" s="63"/>
      <c r="C106" s="69"/>
      <c r="D106" s="68"/>
      <c r="E106" s="68"/>
    </row>
    <row r="107" spans="1:5">
      <c r="A107" s="79">
        <f>MAX(A103)+0.01</f>
        <v>2.1199999999999974</v>
      </c>
      <c r="B107" s="46" t="s">
        <v>166</v>
      </c>
    </row>
    <row r="108" spans="1:5">
      <c r="B108" s="63" t="s">
        <v>511</v>
      </c>
    </row>
    <row r="109" spans="1:5">
      <c r="B109" s="76" t="s">
        <v>79</v>
      </c>
      <c r="C109" s="69">
        <v>17.5</v>
      </c>
      <c r="D109" s="68"/>
      <c r="E109" s="68">
        <f>C109*D109</f>
        <v>0</v>
      </c>
    </row>
    <row r="111" spans="1:5" ht="33.6">
      <c r="B111" s="71" t="s">
        <v>168</v>
      </c>
    </row>
    <row r="113" spans="1:5">
      <c r="A113" s="79">
        <f>MAX(A97:A112)+0.01</f>
        <v>2.1299999999999972</v>
      </c>
      <c r="B113" s="46" t="s">
        <v>419</v>
      </c>
    </row>
    <row r="114" spans="1:5">
      <c r="B114" s="46" t="s">
        <v>420</v>
      </c>
    </row>
    <row r="115" spans="1:5">
      <c r="B115" s="46" t="s">
        <v>171</v>
      </c>
      <c r="C115" s="72">
        <v>47.8</v>
      </c>
      <c r="D115" s="68"/>
      <c r="E115" s="68">
        <f>C115*D115</f>
        <v>0</v>
      </c>
    </row>
    <row r="117" spans="1:5">
      <c r="A117" s="79">
        <f>MAX(A111:A116)+0.01</f>
        <v>2.139999999999997</v>
      </c>
      <c r="B117" s="46" t="s">
        <v>174</v>
      </c>
    </row>
    <row r="118" spans="1:5">
      <c r="B118" s="46" t="s">
        <v>175</v>
      </c>
    </row>
    <row r="119" spans="1:5">
      <c r="A119" s="64" t="s">
        <v>51</v>
      </c>
      <c r="B119" s="46" t="s">
        <v>421</v>
      </c>
    </row>
    <row r="120" spans="1:5">
      <c r="B120" s="46" t="s">
        <v>171</v>
      </c>
      <c r="C120" s="72">
        <v>47.8</v>
      </c>
      <c r="D120" s="68"/>
      <c r="E120" s="68">
        <f>C120*D120</f>
        <v>0</v>
      </c>
    </row>
    <row r="121" spans="1:5">
      <c r="A121" s="107"/>
      <c r="B121" s="54"/>
      <c r="C121" s="54"/>
      <c r="D121" s="54"/>
      <c r="E121" s="54"/>
    </row>
    <row r="122" spans="1:5" ht="17.399999999999999" thickBot="1">
      <c r="A122" s="118"/>
      <c r="B122" s="85" t="s">
        <v>178</v>
      </c>
      <c r="C122" s="84"/>
      <c r="D122" s="84"/>
      <c r="E122" s="86">
        <f>SUM(E56:E121)</f>
        <v>0</v>
      </c>
    </row>
    <row r="124" spans="1:5">
      <c r="A124" s="110">
        <v>5</v>
      </c>
      <c r="B124" s="62" t="s">
        <v>512</v>
      </c>
    </row>
    <row r="126" spans="1:5">
      <c r="A126" s="119"/>
      <c r="B126" s="120" t="s">
        <v>480</v>
      </c>
      <c r="C126" s="90"/>
      <c r="D126" s="92"/>
      <c r="E126" s="91"/>
    </row>
    <row r="127" spans="1:5">
      <c r="A127" s="119"/>
      <c r="B127" s="120"/>
      <c r="C127" s="90"/>
      <c r="D127" s="92"/>
      <c r="E127" s="91"/>
    </row>
    <row r="128" spans="1:5">
      <c r="A128" s="79">
        <f>MAX(A122:A127)+0.01</f>
        <v>5.01</v>
      </c>
      <c r="B128" s="46" t="s">
        <v>513</v>
      </c>
      <c r="C128" s="94"/>
      <c r="D128" s="92"/>
      <c r="E128" s="91"/>
    </row>
    <row r="129" spans="1:5" ht="33.6">
      <c r="A129" s="116"/>
      <c r="B129" s="96" t="s">
        <v>514</v>
      </c>
      <c r="C129" s="94"/>
      <c r="D129" s="92"/>
      <c r="E129" s="91"/>
    </row>
    <row r="130" spans="1:5">
      <c r="A130" s="121" t="s">
        <v>51</v>
      </c>
      <c r="B130" s="96" t="s">
        <v>515</v>
      </c>
      <c r="C130" s="94"/>
      <c r="D130" s="92"/>
      <c r="E130" s="91"/>
    </row>
    <row r="131" spans="1:5">
      <c r="A131" s="116"/>
      <c r="B131" s="75" t="s">
        <v>55</v>
      </c>
      <c r="C131" s="94">
        <v>1</v>
      </c>
      <c r="D131" s="92"/>
      <c r="E131" s="91">
        <f>C131*D131</f>
        <v>0</v>
      </c>
    </row>
    <row r="132" spans="1:5">
      <c r="A132" s="119"/>
      <c r="B132" s="75"/>
      <c r="C132" s="90"/>
      <c r="D132" s="92"/>
      <c r="E132" s="91"/>
    </row>
    <row r="133" spans="1:5">
      <c r="A133" s="119"/>
      <c r="B133" s="120" t="s">
        <v>516</v>
      </c>
      <c r="C133" s="90"/>
      <c r="D133" s="92"/>
      <c r="E133" s="91"/>
    </row>
    <row r="134" spans="1:5">
      <c r="A134" s="119"/>
      <c r="B134" s="75"/>
      <c r="C134" s="90"/>
      <c r="D134" s="92"/>
      <c r="E134" s="91"/>
    </row>
    <row r="135" spans="1:5" ht="18" customHeight="1">
      <c r="A135" s="114">
        <f>MAX(A126:A134)+0.01</f>
        <v>5.0199999999999996</v>
      </c>
      <c r="B135" s="46" t="s">
        <v>513</v>
      </c>
      <c r="C135" s="90"/>
      <c r="D135" s="92"/>
      <c r="E135" s="91"/>
    </row>
    <row r="136" spans="1:5" ht="33.6">
      <c r="A136" s="116"/>
      <c r="B136" s="75" t="s">
        <v>517</v>
      </c>
      <c r="C136" s="90"/>
      <c r="D136" s="92"/>
      <c r="E136" s="91"/>
    </row>
    <row r="137" spans="1:5">
      <c r="A137" s="116"/>
      <c r="B137" s="76" t="s">
        <v>55</v>
      </c>
      <c r="C137" s="94">
        <v>1</v>
      </c>
      <c r="D137" s="92"/>
      <c r="E137" s="91">
        <f>C137*D137</f>
        <v>0</v>
      </c>
    </row>
    <row r="138" spans="1:5">
      <c r="A138" s="119"/>
      <c r="B138" s="75"/>
      <c r="C138" s="94"/>
      <c r="D138" s="92"/>
      <c r="E138" s="91"/>
    </row>
    <row r="139" spans="1:5" ht="17.25" customHeight="1" thickBot="1">
      <c r="A139" s="118"/>
      <c r="B139" s="85" t="s">
        <v>459</v>
      </c>
      <c r="C139" s="84"/>
      <c r="D139" s="84"/>
      <c r="E139" s="86">
        <f>SUM(E126:E138)</f>
        <v>0</v>
      </c>
    </row>
    <row r="141" spans="1:5">
      <c r="A141" s="110">
        <v>7</v>
      </c>
      <c r="B141" s="62" t="s">
        <v>518</v>
      </c>
    </row>
    <row r="142" spans="1:5">
      <c r="A142" s="110"/>
      <c r="B142" s="62"/>
    </row>
    <row r="143" spans="1:5" ht="17.25" customHeight="1">
      <c r="A143" s="114">
        <f>MAX(A139:A142)+0.01</f>
        <v>7.01</v>
      </c>
      <c r="B143" s="46" t="s">
        <v>492</v>
      </c>
      <c r="C143" s="90"/>
      <c r="D143" s="92"/>
      <c r="E143" s="91"/>
    </row>
    <row r="144" spans="1:5" ht="67.5" customHeight="1">
      <c r="A144" s="116"/>
      <c r="B144" s="75" t="s">
        <v>519</v>
      </c>
      <c r="C144" s="90"/>
      <c r="D144" s="92"/>
      <c r="E144" s="91"/>
    </row>
    <row r="145" spans="1:5">
      <c r="A145" s="116"/>
      <c r="B145" s="75" t="s">
        <v>76</v>
      </c>
      <c r="C145" s="94">
        <v>15.3</v>
      </c>
      <c r="D145" s="92"/>
      <c r="E145" s="91">
        <f>C145*D145</f>
        <v>0</v>
      </c>
    </row>
    <row r="146" spans="1:5">
      <c r="A146" s="116"/>
      <c r="B146" s="75"/>
      <c r="C146" s="90"/>
      <c r="D146" s="92"/>
      <c r="E146" s="91"/>
    </row>
    <row r="147" spans="1:5">
      <c r="A147" s="114">
        <f>MAX(A140:A146)+0.01</f>
        <v>7.02</v>
      </c>
      <c r="B147" s="46" t="s">
        <v>492</v>
      </c>
      <c r="C147" s="90"/>
      <c r="D147" s="92"/>
      <c r="E147" s="91"/>
    </row>
    <row r="148" spans="1:5" ht="50.4">
      <c r="A148" s="116"/>
      <c r="B148" s="75" t="s">
        <v>520</v>
      </c>
      <c r="C148" s="90"/>
      <c r="D148" s="92"/>
      <c r="E148" s="91"/>
    </row>
    <row r="149" spans="1:5">
      <c r="A149" s="116"/>
      <c r="B149" s="75" t="s">
        <v>76</v>
      </c>
      <c r="C149" s="94">
        <v>23</v>
      </c>
      <c r="D149" s="92"/>
      <c r="E149" s="91">
        <f>C149*D149</f>
        <v>0</v>
      </c>
    </row>
    <row r="150" spans="1:5" ht="16.5" customHeight="1">
      <c r="A150" s="110"/>
      <c r="B150" s="62"/>
      <c r="C150" s="122"/>
    </row>
    <row r="151" spans="1:5">
      <c r="A151" s="114">
        <f>MAX(A147:A150)+0.01</f>
        <v>7.0299999999999994</v>
      </c>
      <c r="B151" s="46" t="s">
        <v>492</v>
      </c>
      <c r="C151" s="94"/>
      <c r="D151" s="92"/>
      <c r="E151" s="91"/>
    </row>
    <row r="152" spans="1:5" ht="117.6">
      <c r="A152" s="116"/>
      <c r="B152" s="75" t="s">
        <v>521</v>
      </c>
      <c r="C152" s="94"/>
      <c r="D152" s="92"/>
      <c r="E152" s="91"/>
    </row>
    <row r="153" spans="1:5">
      <c r="A153" s="116"/>
      <c r="B153" s="75" t="s">
        <v>76</v>
      </c>
      <c r="C153" s="94">
        <v>23</v>
      </c>
      <c r="D153" s="92"/>
      <c r="E153" s="91">
        <f>C153*D153</f>
        <v>0</v>
      </c>
    </row>
    <row r="154" spans="1:5">
      <c r="A154" s="116"/>
      <c r="B154" s="75"/>
      <c r="C154" s="90"/>
      <c r="D154" s="92"/>
      <c r="E154" s="91"/>
    </row>
    <row r="155" spans="1:5">
      <c r="A155" s="114">
        <f>MAX(A147:A154)+0.01</f>
        <v>7.0399999999999991</v>
      </c>
      <c r="B155" s="46" t="s">
        <v>492</v>
      </c>
      <c r="C155" s="90"/>
      <c r="D155" s="92"/>
      <c r="E155" s="91"/>
    </row>
    <row r="156" spans="1:5" ht="50.25" customHeight="1">
      <c r="A156" s="116"/>
      <c r="B156" s="75" t="s">
        <v>522</v>
      </c>
      <c r="C156" s="90"/>
      <c r="D156" s="92"/>
      <c r="E156" s="91"/>
    </row>
    <row r="157" spans="1:5">
      <c r="A157" s="116"/>
      <c r="B157" s="123"/>
      <c r="C157" s="90"/>
      <c r="D157" s="92"/>
      <c r="E157" s="91"/>
    </row>
    <row r="158" spans="1:5">
      <c r="A158" s="116"/>
      <c r="B158" s="124" t="s">
        <v>523</v>
      </c>
      <c r="C158" s="125"/>
      <c r="D158" s="126"/>
      <c r="E158" s="127"/>
    </row>
    <row r="159" spans="1:5" ht="4.95" customHeight="1">
      <c r="A159" s="116"/>
      <c r="B159" s="128"/>
      <c r="C159" s="90"/>
      <c r="D159" s="92"/>
      <c r="E159" s="129"/>
    </row>
    <row r="160" spans="1:5" ht="16.5" customHeight="1">
      <c r="B160" s="130" t="s">
        <v>524</v>
      </c>
      <c r="C160" s="131">
        <v>1</v>
      </c>
      <c r="D160" s="132"/>
      <c r="E160" s="91">
        <f t="shared" ref="E160" si="0">C160*D160</f>
        <v>0</v>
      </c>
    </row>
    <row r="161" spans="1:5">
      <c r="A161" s="116"/>
      <c r="B161" s="123"/>
      <c r="C161" s="90"/>
      <c r="D161" s="92"/>
      <c r="E161" s="133"/>
    </row>
    <row r="162" spans="1:5">
      <c r="A162" s="116"/>
      <c r="B162" s="124" t="s">
        <v>525</v>
      </c>
      <c r="C162" s="125"/>
      <c r="D162" s="126"/>
      <c r="E162" s="127"/>
    </row>
    <row r="163" spans="1:5" ht="4.95" customHeight="1">
      <c r="A163" s="116"/>
      <c r="B163" s="128"/>
      <c r="C163" s="90"/>
      <c r="D163" s="92"/>
      <c r="E163" s="129"/>
    </row>
    <row r="164" spans="1:5">
      <c r="A164" s="116"/>
      <c r="B164" s="130" t="s">
        <v>524</v>
      </c>
      <c r="C164" s="131">
        <v>2</v>
      </c>
      <c r="D164" s="132"/>
      <c r="E164" s="91">
        <f t="shared" ref="E164" si="1">C164*D164</f>
        <v>0</v>
      </c>
    </row>
    <row r="165" spans="1:5" ht="4.95" customHeight="1">
      <c r="A165" s="116"/>
      <c r="B165" s="128"/>
      <c r="C165" s="90"/>
      <c r="D165" s="92"/>
      <c r="E165" s="91"/>
    </row>
    <row r="166" spans="1:5">
      <c r="A166" s="116"/>
      <c r="B166" s="130" t="s">
        <v>526</v>
      </c>
      <c r="C166" s="134">
        <v>1</v>
      </c>
      <c r="D166" s="132"/>
      <c r="E166" s="135">
        <f t="shared" ref="E166" si="2">C166*D166</f>
        <v>0</v>
      </c>
    </row>
    <row r="167" spans="1:5">
      <c r="A167" s="116"/>
      <c r="B167" s="128"/>
      <c r="C167" s="136"/>
      <c r="D167" s="137"/>
      <c r="E167" s="138"/>
    </row>
    <row r="168" spans="1:5">
      <c r="A168" s="116"/>
      <c r="B168" s="124" t="s">
        <v>527</v>
      </c>
      <c r="C168" s="139"/>
      <c r="D168" s="140"/>
      <c r="E168" s="141"/>
    </row>
    <row r="169" spans="1:5" ht="4.95" customHeight="1">
      <c r="A169" s="116"/>
      <c r="B169" s="128"/>
      <c r="C169" s="90"/>
      <c r="D169" s="92"/>
      <c r="E169" s="129"/>
    </row>
    <row r="170" spans="1:5">
      <c r="A170" s="116"/>
      <c r="B170" s="130" t="s">
        <v>524</v>
      </c>
      <c r="C170" s="131">
        <v>1</v>
      </c>
      <c r="D170" s="132"/>
      <c r="E170" s="91">
        <f t="shared" ref="E170" si="3">C170*D170</f>
        <v>0</v>
      </c>
    </row>
    <row r="171" spans="1:5" ht="4.95" customHeight="1">
      <c r="A171" s="116"/>
      <c r="B171" s="128"/>
      <c r="C171" s="90"/>
      <c r="D171" s="92"/>
      <c r="E171" s="91"/>
    </row>
    <row r="172" spans="1:5">
      <c r="A172" s="116"/>
      <c r="B172" s="130" t="s">
        <v>528</v>
      </c>
      <c r="C172" s="131">
        <v>1</v>
      </c>
      <c r="D172" s="142"/>
      <c r="E172" s="135">
        <f t="shared" ref="E172" si="4">C172*D172</f>
        <v>0</v>
      </c>
    </row>
    <row r="173" spans="1:5" ht="4.95" customHeight="1">
      <c r="A173" s="116"/>
      <c r="B173" s="128"/>
      <c r="C173" s="90"/>
      <c r="D173" s="92"/>
      <c r="E173" s="91"/>
    </row>
    <row r="174" spans="1:5">
      <c r="A174" s="116"/>
      <c r="B174" s="130" t="s">
        <v>529</v>
      </c>
      <c r="C174" s="131">
        <v>1</v>
      </c>
      <c r="D174" s="132"/>
      <c r="E174" s="91">
        <f t="shared" ref="E174" si="5">C174*D174</f>
        <v>0</v>
      </c>
    </row>
    <row r="175" spans="1:5">
      <c r="A175" s="116"/>
      <c r="B175" s="128"/>
      <c r="C175" s="90"/>
      <c r="D175" s="92"/>
      <c r="E175" s="91"/>
    </row>
    <row r="176" spans="1:5">
      <c r="A176" s="114">
        <f>MAX(A155:A175)+0.01</f>
        <v>7.0499999999999989</v>
      </c>
      <c r="B176" s="46" t="s">
        <v>492</v>
      </c>
    </row>
    <row r="177" spans="1:5" ht="67.2">
      <c r="A177" s="79"/>
      <c r="B177" s="96" t="s">
        <v>530</v>
      </c>
    </row>
    <row r="178" spans="1:5">
      <c r="A178" s="79"/>
      <c r="B178" s="46" t="s">
        <v>55</v>
      </c>
      <c r="C178" s="69">
        <v>2</v>
      </c>
      <c r="D178" s="68"/>
      <c r="E178" s="68">
        <f>C178*D178</f>
        <v>0</v>
      </c>
    </row>
    <row r="179" spans="1:5">
      <c r="A179" s="79"/>
    </row>
    <row r="180" spans="1:5">
      <c r="A180" s="79">
        <f>MAX(A176)+0.01</f>
        <v>7.0599999999999987</v>
      </c>
      <c r="B180" s="111" t="s">
        <v>531</v>
      </c>
    </row>
    <row r="181" spans="1:5">
      <c r="A181" s="79"/>
      <c r="B181" s="96" t="s">
        <v>532</v>
      </c>
    </row>
    <row r="182" spans="1:5">
      <c r="A182" s="79"/>
      <c r="B182" s="46" t="s">
        <v>533</v>
      </c>
      <c r="C182" s="69">
        <v>23</v>
      </c>
      <c r="D182" s="68"/>
      <c r="E182" s="68">
        <f>C182*D182</f>
        <v>0</v>
      </c>
    </row>
    <row r="183" spans="1:5">
      <c r="A183" s="79"/>
    </row>
    <row r="184" spans="1:5">
      <c r="A184" s="79">
        <f>MAX(A180)+0.01</f>
        <v>7.0699999999999985</v>
      </c>
      <c r="B184" s="111" t="s">
        <v>534</v>
      </c>
    </row>
    <row r="185" spans="1:5">
      <c r="A185" s="79"/>
      <c r="B185" s="96" t="s">
        <v>535</v>
      </c>
    </row>
    <row r="186" spans="1:5">
      <c r="A186" s="79"/>
      <c r="B186" s="46" t="s">
        <v>76</v>
      </c>
      <c r="C186" s="69">
        <v>23</v>
      </c>
      <c r="D186" s="68"/>
      <c r="E186" s="68">
        <f>C186*D186</f>
        <v>0</v>
      </c>
    </row>
    <row r="187" spans="1:5">
      <c r="A187" s="79"/>
    </row>
    <row r="188" spans="1:5">
      <c r="A188" s="79">
        <f>MAX(A184)+0.01</f>
        <v>7.0799999999999983</v>
      </c>
      <c r="B188" s="111" t="s">
        <v>536</v>
      </c>
    </row>
    <row r="189" spans="1:5">
      <c r="A189" s="79"/>
      <c r="B189" s="96" t="s">
        <v>537</v>
      </c>
    </row>
    <row r="190" spans="1:5">
      <c r="A190" s="79"/>
      <c r="B190" s="46" t="s">
        <v>76</v>
      </c>
      <c r="C190" s="69">
        <v>23</v>
      </c>
      <c r="D190" s="68"/>
      <c r="E190" s="68">
        <f>C190*D190</f>
        <v>0</v>
      </c>
    </row>
    <row r="191" spans="1:5">
      <c r="A191" s="79"/>
    </row>
    <row r="192" spans="1:5">
      <c r="A192" s="79">
        <f>MAX(A188)+0.01</f>
        <v>7.0899999999999981</v>
      </c>
      <c r="B192" s="111" t="s">
        <v>538</v>
      </c>
    </row>
    <row r="193" spans="1:5" ht="19.5" customHeight="1">
      <c r="A193" s="79"/>
      <c r="B193" s="96" t="s">
        <v>539</v>
      </c>
    </row>
    <row r="194" spans="1:5" ht="50.4">
      <c r="A194" s="106" t="s">
        <v>51</v>
      </c>
      <c r="B194" s="96" t="s">
        <v>540</v>
      </c>
    </row>
    <row r="195" spans="1:5">
      <c r="A195" s="79"/>
      <c r="B195" s="46" t="s">
        <v>76</v>
      </c>
      <c r="C195" s="69">
        <v>23</v>
      </c>
      <c r="D195" s="68"/>
      <c r="E195" s="68">
        <f>C195*D195</f>
        <v>0</v>
      </c>
    </row>
    <row r="196" spans="1:5">
      <c r="A196" s="79"/>
    </row>
    <row r="197" spans="1:5">
      <c r="A197" s="79">
        <f>MAX(A192)+0.01</f>
        <v>7.0999999999999979</v>
      </c>
      <c r="B197" s="75" t="s">
        <v>354</v>
      </c>
    </row>
    <row r="198" spans="1:5">
      <c r="A198" s="79"/>
      <c r="B198" s="96" t="s">
        <v>541</v>
      </c>
    </row>
    <row r="199" spans="1:5">
      <c r="A199" s="79"/>
      <c r="B199" s="46" t="s">
        <v>138</v>
      </c>
      <c r="C199" s="69">
        <v>3</v>
      </c>
      <c r="D199" s="68"/>
      <c r="E199" s="68">
        <f>C199*D199</f>
        <v>0</v>
      </c>
    </row>
    <row r="200" spans="1:5">
      <c r="A200" s="79"/>
    </row>
    <row r="201" spans="1:5">
      <c r="A201" s="79">
        <f>MAX(A197)+0.01</f>
        <v>7.1099999999999977</v>
      </c>
      <c r="B201" s="46" t="s">
        <v>492</v>
      </c>
    </row>
    <row r="202" spans="1:5">
      <c r="A202" s="79"/>
      <c r="B202" s="75" t="s">
        <v>542</v>
      </c>
    </row>
    <row r="203" spans="1:5">
      <c r="A203" s="79"/>
      <c r="B203" s="46" t="s">
        <v>138</v>
      </c>
      <c r="C203" s="69">
        <v>3</v>
      </c>
      <c r="D203" s="68"/>
      <c r="E203" s="68">
        <f>C203*D203</f>
        <v>0</v>
      </c>
    </row>
    <row r="204" spans="1:5">
      <c r="A204" s="79"/>
    </row>
    <row r="205" spans="1:5">
      <c r="A205" s="79">
        <f>MAX(A201)+0.01</f>
        <v>7.1199999999999974</v>
      </c>
      <c r="B205" s="46" t="s">
        <v>372</v>
      </c>
    </row>
    <row r="206" spans="1:5">
      <c r="A206" s="46"/>
      <c r="B206" s="46" t="s">
        <v>373</v>
      </c>
    </row>
    <row r="207" spans="1:5" ht="67.2">
      <c r="A207" s="106" t="s">
        <v>51</v>
      </c>
      <c r="B207" s="63" t="s">
        <v>543</v>
      </c>
    </row>
    <row r="208" spans="1:5">
      <c r="A208" s="79"/>
      <c r="B208" s="46" t="s">
        <v>104</v>
      </c>
      <c r="C208" s="69">
        <v>1</v>
      </c>
      <c r="D208" s="68"/>
      <c r="E208" s="68">
        <f>C208*D208</f>
        <v>0</v>
      </c>
    </row>
    <row r="209" spans="1:5">
      <c r="A209" s="79"/>
      <c r="C209" s="69"/>
      <c r="D209" s="68"/>
      <c r="E209" s="68"/>
    </row>
    <row r="210" spans="1:5" ht="17.399999999999999" thickBot="1">
      <c r="A210" s="118"/>
      <c r="B210" s="85" t="s">
        <v>544</v>
      </c>
      <c r="C210" s="84"/>
      <c r="D210" s="84"/>
      <c r="E210" s="86">
        <f>SUM(E143:E209)</f>
        <v>0</v>
      </c>
    </row>
  </sheetData>
  <mergeCells count="18">
    <mergeCell ref="B8:D8"/>
    <mergeCell ref="A1:E1"/>
    <mergeCell ref="A2:E3"/>
    <mergeCell ref="B5:D5"/>
    <mergeCell ref="B6:D6"/>
    <mergeCell ref="B7:D7"/>
    <mergeCell ref="B21:E21"/>
    <mergeCell ref="B9:D9"/>
    <mergeCell ref="B10:D10"/>
    <mergeCell ref="B11:D11"/>
    <mergeCell ref="B12:D12"/>
    <mergeCell ref="B13:D13"/>
    <mergeCell ref="B15:E15"/>
    <mergeCell ref="B16:E16"/>
    <mergeCell ref="B17:E17"/>
    <mergeCell ref="B18:E18"/>
    <mergeCell ref="B19:E19"/>
    <mergeCell ref="B20:E20"/>
  </mergeCells>
  <dataValidations disablePrompts="1" count="1">
    <dataValidation type="custom" allowBlank="1" showInputMessage="1" showErrorMessage="1" error="Cene je potrebno vnesti na dve decimalni mesti zaokroženo." sqref="C53:E56 C143:E149 C151:E159 D160:E160 C126:E138 C161:E163 D164:E164 C165:E169 D170:E170 C171:E171 E172 C173:E173 C175:E175 D174:E174">
      <formula1>C53=ROUND(C53,2)</formula1>
    </dataValidation>
  </dataValidations>
  <pageMargins left="0.70866141732283472" right="0.70866141732283472" top="0.74803149606299213" bottom="0.74803149606299213" header="0.31496062992125984" footer="0.31496062992125984"/>
  <pageSetup paperSize="9" scale="80" orientation="portrait" r:id="rId1"/>
  <headerFooter>
    <oddHeader>&amp;C&amp;"Segoe UI,Poševno"&amp;9Ureditev vozišča glavne ceste G1-5/0336 Krško - Leskovec na pododseku
od km 0+055 (krožišče most čez Savo) do km 1+111 (križišče pri pokopališču)&amp;R&amp;"Segoe UI,Poševno"&amp;9VODOVOD</oddHeader>
    <oddFooter>&amp;C&amp;"Segoe UI,Poševno"&amp;9Stran &amp;P od &amp;N</oddFooter>
  </headerFooter>
  <rowBreaks count="5" manualBreakCount="5">
    <brk id="22" max="4" man="1"/>
    <brk id="61" max="4" man="1"/>
    <brk id="105" max="4" man="1"/>
    <brk id="145" max="4" man="1"/>
    <brk id="186"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391"/>
  <sheetViews>
    <sheetView view="pageBreakPreview" zoomScaleNormal="100" zoomScaleSheetLayoutView="100" workbookViewId="0">
      <selection sqref="A1:E1"/>
    </sheetView>
  </sheetViews>
  <sheetFormatPr defaultColWidth="9.109375" defaultRowHeight="16.8"/>
  <cols>
    <col min="1" max="1" width="6.109375" style="46" customWidth="1"/>
    <col min="2" max="2" width="59.6640625" style="73" customWidth="1"/>
    <col min="3" max="3" width="10.5546875" style="46" customWidth="1"/>
    <col min="4" max="4" width="13.33203125" style="46" customWidth="1"/>
    <col min="5" max="5" width="17.109375" style="46" customWidth="1"/>
    <col min="6" max="16384" width="9.109375" style="46"/>
  </cols>
  <sheetData>
    <row r="1" spans="1:5">
      <c r="A1" s="446" t="s">
        <v>26</v>
      </c>
      <c r="B1" s="446"/>
      <c r="C1" s="446"/>
      <c r="D1" s="446"/>
      <c r="E1" s="446"/>
    </row>
    <row r="2" spans="1:5">
      <c r="A2" s="447" t="s">
        <v>545</v>
      </c>
      <c r="B2" s="448"/>
      <c r="C2" s="448"/>
      <c r="D2" s="448"/>
      <c r="E2" s="448"/>
    </row>
    <row r="3" spans="1:5">
      <c r="A3" s="448"/>
      <c r="B3" s="448"/>
      <c r="C3" s="448"/>
      <c r="D3" s="448"/>
      <c r="E3" s="448"/>
    </row>
    <row r="4" spans="1:5" ht="17.399999999999999" thickBot="1"/>
    <row r="5" spans="1:5" ht="17.399999999999999" thickBot="1">
      <c r="A5" s="47" t="s">
        <v>1</v>
      </c>
      <c r="B5" s="449" t="s">
        <v>2</v>
      </c>
      <c r="C5" s="449"/>
      <c r="D5" s="449"/>
      <c r="E5" s="47" t="s">
        <v>3</v>
      </c>
    </row>
    <row r="6" spans="1:5" ht="33" customHeight="1">
      <c r="A6" s="48" t="s">
        <v>4</v>
      </c>
      <c r="B6" s="450" t="s">
        <v>28</v>
      </c>
      <c r="C6" s="450"/>
      <c r="D6" s="450"/>
      <c r="E6" s="49">
        <f>E62</f>
        <v>0</v>
      </c>
    </row>
    <row r="7" spans="1:5" ht="33" customHeight="1">
      <c r="A7" s="50" t="s">
        <v>6</v>
      </c>
      <c r="B7" s="442" t="s">
        <v>29</v>
      </c>
      <c r="C7" s="442"/>
      <c r="D7" s="442"/>
      <c r="E7" s="51">
        <f>E170</f>
        <v>0</v>
      </c>
    </row>
    <row r="8" spans="1:5" ht="33" customHeight="1">
      <c r="A8" s="50" t="s">
        <v>8</v>
      </c>
      <c r="B8" s="442" t="s">
        <v>30</v>
      </c>
      <c r="C8" s="442"/>
      <c r="D8" s="442"/>
      <c r="E8" s="51">
        <f>E207</f>
        <v>0</v>
      </c>
    </row>
    <row r="9" spans="1:5" ht="33" customHeight="1">
      <c r="A9" s="50" t="s">
        <v>10</v>
      </c>
      <c r="B9" s="442" t="s">
        <v>546</v>
      </c>
      <c r="C9" s="442"/>
      <c r="D9" s="442"/>
      <c r="E9" s="51">
        <f>E344</f>
        <v>0</v>
      </c>
    </row>
    <row r="10" spans="1:5" ht="33" customHeight="1">
      <c r="A10" s="50" t="s">
        <v>376</v>
      </c>
      <c r="B10" s="443" t="s">
        <v>512</v>
      </c>
      <c r="C10" s="443"/>
      <c r="D10" s="443"/>
      <c r="E10" s="51">
        <f>E363</f>
        <v>0</v>
      </c>
    </row>
    <row r="11" spans="1:5" ht="33" customHeight="1" thickBot="1">
      <c r="A11" s="55" t="s">
        <v>35</v>
      </c>
      <c r="B11" s="444" t="s">
        <v>36</v>
      </c>
      <c r="C11" s="444"/>
      <c r="D11" s="444"/>
      <c r="E11" s="56">
        <f>E390</f>
        <v>0</v>
      </c>
    </row>
    <row r="12" spans="1:5" ht="33" customHeight="1">
      <c r="A12" s="54"/>
      <c r="B12" s="443" t="s">
        <v>656</v>
      </c>
      <c r="C12" s="443"/>
      <c r="D12" s="443"/>
      <c r="E12" s="53">
        <f>(E6+E7+E8+E9+E10)*10%</f>
        <v>0</v>
      </c>
    </row>
    <row r="13" spans="1:5" ht="33" customHeight="1">
      <c r="A13" s="54"/>
      <c r="B13" s="443" t="s">
        <v>37</v>
      </c>
      <c r="C13" s="443"/>
      <c r="D13" s="443"/>
      <c r="E13" s="53">
        <f>SUM(E6:E12)</f>
        <v>0</v>
      </c>
    </row>
    <row r="14" spans="1:5" ht="33" customHeight="1" thickBot="1">
      <c r="A14" s="57"/>
      <c r="B14" s="445" t="s">
        <v>38</v>
      </c>
      <c r="C14" s="445"/>
      <c r="D14" s="445"/>
      <c r="E14" s="58">
        <f>0.22*E13</f>
        <v>0</v>
      </c>
    </row>
    <row r="15" spans="1:5" ht="33" customHeight="1" thickBot="1">
      <c r="A15" s="57"/>
      <c r="B15" s="440" t="s">
        <v>39</v>
      </c>
      <c r="C15" s="440"/>
      <c r="D15" s="440"/>
      <c r="E15" s="59">
        <f>SUM(E13:E14)</f>
        <v>0</v>
      </c>
    </row>
    <row r="17" spans="1:5" ht="35.1" customHeight="1">
      <c r="A17" s="60" t="s">
        <v>15</v>
      </c>
      <c r="B17" s="451" t="s">
        <v>16</v>
      </c>
      <c r="C17" s="451"/>
      <c r="D17" s="451"/>
      <c r="E17" s="451"/>
    </row>
    <row r="18" spans="1:5" ht="35.1" customHeight="1">
      <c r="A18" s="60" t="s">
        <v>17</v>
      </c>
      <c r="B18" s="451" t="s">
        <v>487</v>
      </c>
      <c r="C18" s="451"/>
      <c r="D18" s="451"/>
      <c r="E18" s="451"/>
    </row>
    <row r="19" spans="1:5" ht="35.1" customHeight="1">
      <c r="A19" s="60" t="s">
        <v>19</v>
      </c>
      <c r="B19" s="451" t="s">
        <v>20</v>
      </c>
      <c r="C19" s="451"/>
      <c r="D19" s="451"/>
      <c r="E19" s="451"/>
    </row>
    <row r="20" spans="1:5" ht="35.1" customHeight="1">
      <c r="A20" s="60" t="s">
        <v>21</v>
      </c>
      <c r="B20" s="451" t="s">
        <v>22</v>
      </c>
      <c r="C20" s="451"/>
      <c r="D20" s="451"/>
      <c r="E20" s="451"/>
    </row>
    <row r="21" spans="1:5" ht="90" customHeight="1">
      <c r="A21" s="60" t="s">
        <v>23</v>
      </c>
      <c r="B21" s="451" t="s">
        <v>547</v>
      </c>
      <c r="C21" s="451"/>
      <c r="D21" s="451"/>
      <c r="E21" s="451"/>
    </row>
    <row r="22" spans="1:5" ht="35.1" customHeight="1">
      <c r="A22" s="60" t="s">
        <v>488</v>
      </c>
      <c r="B22" s="451" t="s">
        <v>489</v>
      </c>
      <c r="C22" s="451"/>
      <c r="D22" s="451"/>
      <c r="E22" s="451"/>
    </row>
    <row r="24" spans="1:5" ht="33.6">
      <c r="A24" s="143" t="s">
        <v>40</v>
      </c>
      <c r="B24" s="144" t="s">
        <v>41</v>
      </c>
      <c r="C24" s="143" t="s">
        <v>42</v>
      </c>
      <c r="D24" s="143" t="s">
        <v>43</v>
      </c>
      <c r="E24" s="143" t="s">
        <v>44</v>
      </c>
    </row>
    <row r="26" spans="1:5">
      <c r="A26" s="62">
        <v>1</v>
      </c>
      <c r="B26" s="87" t="s">
        <v>28</v>
      </c>
    </row>
    <row r="28" spans="1:5">
      <c r="B28" s="87" t="s">
        <v>45</v>
      </c>
    </row>
    <row r="30" spans="1:5">
      <c r="A30" s="110">
        <f>MAX(A26)+0.01</f>
        <v>1.01</v>
      </c>
      <c r="B30" s="73" t="s">
        <v>49</v>
      </c>
    </row>
    <row r="31" spans="1:5" ht="33.6">
      <c r="A31" s="64"/>
      <c r="B31" s="74" t="s">
        <v>548</v>
      </c>
    </row>
    <row r="32" spans="1:5">
      <c r="A32" s="64"/>
      <c r="B32" s="73" t="s">
        <v>48</v>
      </c>
      <c r="C32" s="69">
        <v>0.82499999999999996</v>
      </c>
      <c r="D32" s="68"/>
      <c r="E32" s="68">
        <f>C32*D32</f>
        <v>0</v>
      </c>
    </row>
    <row r="33" spans="1:5">
      <c r="A33" s="64"/>
    </row>
    <row r="34" spans="1:5">
      <c r="A34" s="110">
        <f>MAX(A30)+0.01</f>
        <v>1.02</v>
      </c>
      <c r="B34" s="73" t="s">
        <v>56</v>
      </c>
    </row>
    <row r="35" spans="1:5" ht="33.6">
      <c r="A35" s="64"/>
      <c r="B35" s="74" t="s">
        <v>549</v>
      </c>
    </row>
    <row r="36" spans="1:5">
      <c r="A36" s="64"/>
      <c r="B36" s="73" t="s">
        <v>55</v>
      </c>
      <c r="C36" s="69">
        <v>42</v>
      </c>
      <c r="D36" s="68"/>
      <c r="E36" s="68">
        <f>C36*D36</f>
        <v>0</v>
      </c>
    </row>
    <row r="37" spans="1:5">
      <c r="A37" s="64"/>
      <c r="C37" s="69"/>
      <c r="D37" s="68"/>
      <c r="E37" s="68"/>
    </row>
    <row r="38" spans="1:5">
      <c r="A38" s="64"/>
      <c r="B38" s="87" t="s">
        <v>550</v>
      </c>
      <c r="C38" s="69"/>
      <c r="D38" s="68"/>
      <c r="E38" s="68"/>
    </row>
    <row r="39" spans="1:5">
      <c r="B39" s="46"/>
    </row>
    <row r="40" spans="1:5">
      <c r="A40" s="110">
        <f>MAX(A34:A36)+0.01</f>
        <v>1.03</v>
      </c>
      <c r="B40" s="46" t="s">
        <v>81</v>
      </c>
    </row>
    <row r="41" spans="1:5">
      <c r="B41" s="46" t="s">
        <v>82</v>
      </c>
    </row>
    <row r="42" spans="1:5">
      <c r="B42" s="46" t="s">
        <v>79</v>
      </c>
      <c r="C42" s="72">
        <v>108</v>
      </c>
      <c r="D42" s="68"/>
      <c r="E42" s="68">
        <f>C42*D42</f>
        <v>0</v>
      </c>
    </row>
    <row r="43" spans="1:5">
      <c r="B43" s="46"/>
    </row>
    <row r="44" spans="1:5">
      <c r="A44" s="70">
        <f>MAX(A40)+0.01</f>
        <v>1.04</v>
      </c>
      <c r="B44" s="46" t="s">
        <v>84</v>
      </c>
    </row>
    <row r="45" spans="1:5">
      <c r="B45" s="46" t="s">
        <v>85</v>
      </c>
    </row>
    <row r="46" spans="1:5" ht="33.6">
      <c r="A46" s="66" t="s">
        <v>51</v>
      </c>
      <c r="B46" s="145" t="s">
        <v>551</v>
      </c>
      <c r="C46" s="66"/>
      <c r="D46" s="66"/>
      <c r="E46" s="66"/>
    </row>
    <row r="47" spans="1:5">
      <c r="B47" s="46" t="s">
        <v>79</v>
      </c>
      <c r="C47" s="69">
        <v>45</v>
      </c>
      <c r="D47" s="68"/>
      <c r="E47" s="68">
        <f>C47*D47</f>
        <v>0</v>
      </c>
    </row>
    <row r="48" spans="1:5">
      <c r="B48" s="46"/>
    </row>
    <row r="49" spans="1:5">
      <c r="A49" s="70">
        <f>MAX(A44)+0.01</f>
        <v>1.05</v>
      </c>
      <c r="B49" s="46" t="s">
        <v>87</v>
      </c>
    </row>
    <row r="50" spans="1:5" ht="33.6">
      <c r="B50" s="63" t="s">
        <v>88</v>
      </c>
    </row>
    <row r="51" spans="1:5">
      <c r="A51" s="64" t="s">
        <v>51</v>
      </c>
      <c r="B51" s="46" t="s">
        <v>89</v>
      </c>
    </row>
    <row r="52" spans="1:5">
      <c r="B52" s="46" t="s">
        <v>76</v>
      </c>
      <c r="C52" s="69">
        <v>15</v>
      </c>
      <c r="D52" s="68"/>
      <c r="E52" s="68">
        <f>C52*D52</f>
        <v>0</v>
      </c>
    </row>
    <row r="53" spans="1:5">
      <c r="A53" s="64"/>
      <c r="B53" s="87"/>
      <c r="C53" s="69"/>
      <c r="D53" s="68"/>
      <c r="E53" s="68"/>
    </row>
    <row r="54" spans="1:5">
      <c r="A54" s="110">
        <f>MAX(A34:A53)+0.01</f>
        <v>1.06</v>
      </c>
      <c r="B54" s="73" t="s">
        <v>93</v>
      </c>
    </row>
    <row r="55" spans="1:5" ht="33.6">
      <c r="A55" s="64"/>
      <c r="B55" s="74" t="s">
        <v>552</v>
      </c>
    </row>
    <row r="56" spans="1:5">
      <c r="A56" s="64"/>
      <c r="B56" s="73" t="s">
        <v>553</v>
      </c>
      <c r="C56" s="69">
        <v>66</v>
      </c>
      <c r="D56" s="68"/>
      <c r="E56" s="68">
        <f>C56*D56</f>
        <v>0</v>
      </c>
    </row>
    <row r="57" spans="1:5">
      <c r="A57" s="64"/>
      <c r="B57" s="87"/>
      <c r="C57" s="69"/>
      <c r="D57" s="68"/>
      <c r="E57" s="68"/>
    </row>
    <row r="58" spans="1:5">
      <c r="A58" s="110">
        <f>MAX(A38:A57)+0.01</f>
        <v>1.07</v>
      </c>
      <c r="B58" s="73" t="s">
        <v>554</v>
      </c>
    </row>
    <row r="59" spans="1:5" ht="33.6">
      <c r="A59" s="64"/>
      <c r="B59" s="74" t="s">
        <v>555</v>
      </c>
    </row>
    <row r="60" spans="1:5">
      <c r="A60" s="64"/>
      <c r="B60" s="73" t="s">
        <v>553</v>
      </c>
      <c r="C60" s="69">
        <v>4</v>
      </c>
      <c r="D60" s="68"/>
      <c r="E60" s="68">
        <f>C60*D60</f>
        <v>0</v>
      </c>
    </row>
    <row r="61" spans="1:5">
      <c r="A61" s="107"/>
      <c r="B61" s="146"/>
      <c r="C61" s="54"/>
      <c r="D61" s="54"/>
      <c r="E61" s="54"/>
    </row>
    <row r="62" spans="1:5" s="73" customFormat="1" ht="17.399999999999999" thickBot="1">
      <c r="A62" s="108"/>
      <c r="B62" s="147" t="s">
        <v>111</v>
      </c>
      <c r="C62" s="57"/>
      <c r="D62" s="57"/>
      <c r="E62" s="78">
        <f>SUM(E32:E61)</f>
        <v>0</v>
      </c>
    </row>
    <row r="63" spans="1:5">
      <c r="A63" s="64"/>
    </row>
    <row r="64" spans="1:5">
      <c r="A64" s="110">
        <v>2</v>
      </c>
      <c r="B64" s="87" t="s">
        <v>29</v>
      </c>
    </row>
    <row r="65" spans="1:8">
      <c r="A65" s="64"/>
    </row>
    <row r="66" spans="1:8">
      <c r="A66" s="64"/>
      <c r="B66" s="87" t="s">
        <v>112</v>
      </c>
    </row>
    <row r="67" spans="1:8">
      <c r="A67" s="64"/>
      <c r="B67" s="87"/>
    </row>
    <row r="68" spans="1:8">
      <c r="A68" s="79">
        <f>MAX(A64:A67)+0.01</f>
        <v>2.0099999999999998</v>
      </c>
      <c r="B68" s="73" t="s">
        <v>113</v>
      </c>
      <c r="F68" s="82"/>
      <c r="G68" s="82"/>
      <c r="H68" s="82"/>
    </row>
    <row r="69" spans="1:8" ht="33.6">
      <c r="A69" s="64"/>
      <c r="B69" s="76" t="s">
        <v>114</v>
      </c>
      <c r="F69" s="82"/>
      <c r="G69" s="82"/>
      <c r="H69" s="83"/>
    </row>
    <row r="70" spans="1:8">
      <c r="A70" s="81" t="s">
        <v>51</v>
      </c>
      <c r="B70" s="76" t="s">
        <v>501</v>
      </c>
    </row>
    <row r="71" spans="1:8" ht="17.399999999999999">
      <c r="A71" s="64"/>
      <c r="B71" s="76" t="s">
        <v>556</v>
      </c>
      <c r="C71" s="69">
        <v>15</v>
      </c>
      <c r="D71" s="68"/>
      <c r="E71" s="68">
        <f>C71*D71</f>
        <v>0</v>
      </c>
      <c r="H71" s="69"/>
    </row>
    <row r="72" spans="1:8">
      <c r="A72" s="64"/>
    </row>
    <row r="73" spans="1:8">
      <c r="A73" s="79">
        <f>MAX(A68:A72)+0.01</f>
        <v>2.0199999999999996</v>
      </c>
      <c r="B73" s="73" t="s">
        <v>492</v>
      </c>
    </row>
    <row r="74" spans="1:8" ht="33.6">
      <c r="A74" s="64"/>
      <c r="B74" s="80" t="s">
        <v>500</v>
      </c>
    </row>
    <row r="75" spans="1:8">
      <c r="A75" s="81" t="s">
        <v>51</v>
      </c>
      <c r="B75" s="76" t="s">
        <v>501</v>
      </c>
    </row>
    <row r="76" spans="1:8" ht="17.399999999999999">
      <c r="A76" s="64"/>
      <c r="B76" s="76" t="s">
        <v>556</v>
      </c>
      <c r="C76" s="69">
        <v>640</v>
      </c>
      <c r="D76" s="68"/>
      <c r="E76" s="68">
        <f>C76*D76</f>
        <v>0</v>
      </c>
    </row>
    <row r="77" spans="1:8">
      <c r="A77" s="64"/>
    </row>
    <row r="78" spans="1:8">
      <c r="A78" s="148">
        <f>MAX(A73:A77)+0.01</f>
        <v>2.0299999999999994</v>
      </c>
      <c r="B78" s="73" t="s">
        <v>125</v>
      </c>
    </row>
    <row r="79" spans="1:8" ht="50.4">
      <c r="A79" s="64"/>
      <c r="B79" s="80" t="s">
        <v>126</v>
      </c>
    </row>
    <row r="80" spans="1:8">
      <c r="A80" s="81" t="s">
        <v>51</v>
      </c>
      <c r="B80" s="80" t="s">
        <v>127</v>
      </c>
    </row>
    <row r="81" spans="1:7" ht="17.399999999999999">
      <c r="A81" s="64"/>
      <c r="B81" s="76" t="s">
        <v>556</v>
      </c>
      <c r="C81" s="69">
        <v>451.8</v>
      </c>
      <c r="D81" s="68"/>
      <c r="E81" s="68">
        <f>C81*D81</f>
        <v>0</v>
      </c>
      <c r="G81" s="69"/>
    </row>
    <row r="82" spans="1:7">
      <c r="A82" s="64"/>
      <c r="B82" s="80"/>
      <c r="C82" s="69"/>
      <c r="D82" s="68"/>
      <c r="E82" s="68"/>
    </row>
    <row r="83" spans="1:7">
      <c r="A83" s="148">
        <f>MAX(A78:A82)+0.01</f>
        <v>2.0399999999999991</v>
      </c>
      <c r="B83" s="46" t="s">
        <v>128</v>
      </c>
    </row>
    <row r="84" spans="1:7" ht="50.4">
      <c r="A84" s="64"/>
      <c r="B84" s="80" t="s">
        <v>129</v>
      </c>
    </row>
    <row r="85" spans="1:7">
      <c r="A85" s="81" t="s">
        <v>51</v>
      </c>
      <c r="B85" s="80" t="s">
        <v>127</v>
      </c>
    </row>
    <row r="86" spans="1:7" ht="17.399999999999999">
      <c r="A86" s="64"/>
      <c r="B86" s="76" t="s">
        <v>556</v>
      </c>
      <c r="C86" s="69">
        <v>798.7</v>
      </c>
      <c r="D86" s="68"/>
      <c r="E86" s="68">
        <f>C86*D86</f>
        <v>0</v>
      </c>
    </row>
    <row r="87" spans="1:7">
      <c r="A87" s="64"/>
    </row>
    <row r="88" spans="1:7">
      <c r="A88" s="79">
        <f>MAX(A83)+0.01</f>
        <v>2.0499999999999989</v>
      </c>
      <c r="B88" s="73" t="s">
        <v>130</v>
      </c>
    </row>
    <row r="89" spans="1:7" ht="50.4">
      <c r="A89" s="64"/>
      <c r="B89" s="80" t="s">
        <v>131</v>
      </c>
    </row>
    <row r="90" spans="1:7">
      <c r="A90" s="81" t="s">
        <v>51</v>
      </c>
      <c r="B90" s="80" t="s">
        <v>127</v>
      </c>
    </row>
    <row r="91" spans="1:7" ht="17.399999999999999">
      <c r="A91" s="64"/>
      <c r="B91" s="76" t="s">
        <v>556</v>
      </c>
      <c r="C91" s="69">
        <v>266.2</v>
      </c>
      <c r="D91" s="68"/>
      <c r="E91" s="68">
        <f>C91*D91</f>
        <v>0</v>
      </c>
    </row>
    <row r="92" spans="1:7">
      <c r="A92" s="64"/>
      <c r="B92" s="80"/>
      <c r="C92" s="69"/>
      <c r="D92" s="68"/>
      <c r="E92" s="68"/>
    </row>
    <row r="93" spans="1:7">
      <c r="A93" s="79">
        <f>MAX(A88)+0.01</f>
        <v>2.0599999999999987</v>
      </c>
      <c r="B93" s="73" t="s">
        <v>132</v>
      </c>
    </row>
    <row r="94" spans="1:7" ht="50.4">
      <c r="A94" s="64"/>
      <c r="B94" s="80" t="s">
        <v>133</v>
      </c>
    </row>
    <row r="95" spans="1:7">
      <c r="A95" s="81" t="s">
        <v>51</v>
      </c>
      <c r="B95" s="80" t="s">
        <v>127</v>
      </c>
    </row>
    <row r="96" spans="1:7" ht="17.399999999999999">
      <c r="A96" s="64"/>
      <c r="B96" s="76" t="s">
        <v>556</v>
      </c>
      <c r="C96" s="69">
        <v>266.2</v>
      </c>
      <c r="D96" s="68"/>
      <c r="E96" s="68">
        <f>C96*D96</f>
        <v>0</v>
      </c>
    </row>
    <row r="97" spans="1:5">
      <c r="A97" s="64"/>
      <c r="B97" s="76"/>
      <c r="C97" s="69"/>
      <c r="D97" s="68"/>
      <c r="E97" s="68"/>
    </row>
    <row r="98" spans="1:5">
      <c r="A98" s="79">
        <f>MAX(A93)+0.01</f>
        <v>2.0699999999999985</v>
      </c>
      <c r="B98" s="73" t="s">
        <v>557</v>
      </c>
    </row>
    <row r="99" spans="1:5" ht="50.4">
      <c r="A99" s="66"/>
      <c r="B99" s="80" t="s">
        <v>558</v>
      </c>
      <c r="C99" s="73"/>
      <c r="D99" s="73"/>
      <c r="E99" s="73"/>
    </row>
    <row r="100" spans="1:5">
      <c r="A100" s="81" t="s">
        <v>51</v>
      </c>
      <c r="B100" s="80" t="s">
        <v>127</v>
      </c>
    </row>
    <row r="101" spans="1:5" ht="17.399999999999999">
      <c r="A101" s="64"/>
      <c r="B101" s="76" t="s">
        <v>556</v>
      </c>
      <c r="C101" s="69">
        <v>249.1</v>
      </c>
      <c r="D101" s="68"/>
      <c r="E101" s="68">
        <f>C101*D101</f>
        <v>0</v>
      </c>
    </row>
    <row r="102" spans="1:5">
      <c r="A102" s="64"/>
      <c r="B102" s="80"/>
      <c r="C102" s="69"/>
      <c r="D102" s="68"/>
      <c r="E102" s="68"/>
    </row>
    <row r="103" spans="1:5">
      <c r="A103" s="79">
        <f>MAX(A98)+0.01</f>
        <v>2.0799999999999983</v>
      </c>
      <c r="B103" s="73" t="s">
        <v>132</v>
      </c>
    </row>
    <row r="104" spans="1:5" ht="50.4">
      <c r="A104" s="64"/>
      <c r="B104" s="80" t="s">
        <v>559</v>
      </c>
    </row>
    <row r="105" spans="1:5">
      <c r="A105" s="81" t="s">
        <v>51</v>
      </c>
      <c r="B105" s="80" t="s">
        <v>127</v>
      </c>
    </row>
    <row r="106" spans="1:5" ht="17.399999999999999">
      <c r="A106" s="64"/>
      <c r="B106" s="76" t="s">
        <v>556</v>
      </c>
      <c r="C106" s="69">
        <v>249.1</v>
      </c>
      <c r="D106" s="68"/>
      <c r="E106" s="68">
        <f>C106*D106</f>
        <v>0</v>
      </c>
    </row>
    <row r="107" spans="1:5">
      <c r="A107" s="64"/>
    </row>
    <row r="108" spans="1:5">
      <c r="A108" s="79">
        <f>MAX(A93:A107)+0.01</f>
        <v>2.0899999999999981</v>
      </c>
      <c r="B108" s="73" t="s">
        <v>134</v>
      </c>
    </row>
    <row r="109" spans="1:5">
      <c r="A109" s="64"/>
      <c r="B109" s="73" t="s">
        <v>560</v>
      </c>
    </row>
    <row r="110" spans="1:5" ht="17.399999999999999">
      <c r="A110" s="64"/>
      <c r="B110" s="76" t="s">
        <v>556</v>
      </c>
      <c r="C110" s="69">
        <v>6</v>
      </c>
      <c r="D110" s="68"/>
      <c r="E110" s="68">
        <f>C110*D110</f>
        <v>0</v>
      </c>
    </row>
    <row r="111" spans="1:5">
      <c r="A111" s="64"/>
    </row>
    <row r="112" spans="1:5">
      <c r="A112" s="79">
        <f>MAX(A108:A110)+0.01</f>
        <v>2.0999999999999979</v>
      </c>
      <c r="B112" s="73" t="s">
        <v>134</v>
      </c>
    </row>
    <row r="113" spans="1:5">
      <c r="A113" s="64"/>
      <c r="B113" s="73" t="s">
        <v>560</v>
      </c>
    </row>
    <row r="114" spans="1:5" ht="67.2">
      <c r="A114" s="66" t="s">
        <v>51</v>
      </c>
      <c r="B114" s="80" t="s">
        <v>561</v>
      </c>
    </row>
    <row r="115" spans="1:5" ht="17.399999999999999">
      <c r="A115" s="64"/>
      <c r="B115" s="76" t="s">
        <v>556</v>
      </c>
      <c r="C115" s="69">
        <v>16</v>
      </c>
      <c r="D115" s="68"/>
      <c r="E115" s="68">
        <f>C115*D115</f>
        <v>0</v>
      </c>
    </row>
    <row r="116" spans="1:5">
      <c r="A116" s="64"/>
      <c r="B116" s="76"/>
      <c r="C116" s="69"/>
      <c r="D116" s="68"/>
      <c r="E116" s="68"/>
    </row>
    <row r="117" spans="1:5">
      <c r="A117" s="79">
        <f>MAX(A108:A116)+0.01</f>
        <v>2.1099999999999977</v>
      </c>
      <c r="B117" s="73" t="s">
        <v>136</v>
      </c>
    </row>
    <row r="118" spans="1:5" ht="33.6">
      <c r="A118" s="64"/>
      <c r="B118" s="80" t="s">
        <v>137</v>
      </c>
    </row>
    <row r="119" spans="1:5">
      <c r="A119" s="64"/>
      <c r="B119" s="76" t="s">
        <v>138</v>
      </c>
      <c r="C119" s="69">
        <v>12</v>
      </c>
      <c r="D119" s="68"/>
      <c r="E119" s="68">
        <f>C119*D119</f>
        <v>0</v>
      </c>
    </row>
    <row r="120" spans="1:5">
      <c r="A120" s="64"/>
    </row>
    <row r="121" spans="1:5">
      <c r="A121" s="64"/>
      <c r="B121" s="87" t="s">
        <v>149</v>
      </c>
    </row>
    <row r="122" spans="1:5">
      <c r="A122" s="64"/>
    </row>
    <row r="123" spans="1:5">
      <c r="A123" s="79">
        <f>MAX(A117:A122)+0.01</f>
        <v>2.1199999999999974</v>
      </c>
      <c r="B123" s="73" t="s">
        <v>502</v>
      </c>
    </row>
    <row r="124" spans="1:5">
      <c r="A124" s="64"/>
      <c r="B124" s="73" t="s">
        <v>503</v>
      </c>
    </row>
    <row r="125" spans="1:5" ht="33.6">
      <c r="A125" s="66" t="s">
        <v>51</v>
      </c>
      <c r="B125" s="80" t="s">
        <v>562</v>
      </c>
    </row>
    <row r="126" spans="1:5" ht="17.399999999999999">
      <c r="A126" s="64"/>
      <c r="B126" s="76" t="s">
        <v>556</v>
      </c>
      <c r="C126" s="69">
        <v>440</v>
      </c>
      <c r="D126" s="68"/>
      <c r="E126" s="68">
        <f>C126*D126</f>
        <v>0</v>
      </c>
    </row>
    <row r="127" spans="1:5">
      <c r="A127" s="64"/>
    </row>
    <row r="128" spans="1:5">
      <c r="A128" s="148">
        <f>MAX(A123)+0.01</f>
        <v>2.1299999999999972</v>
      </c>
      <c r="B128" s="46" t="s">
        <v>502</v>
      </c>
    </row>
    <row r="129" spans="1:5">
      <c r="A129" s="64"/>
      <c r="B129" s="80" t="s">
        <v>503</v>
      </c>
    </row>
    <row r="130" spans="1:5">
      <c r="A130" s="66" t="s">
        <v>51</v>
      </c>
      <c r="B130" s="80" t="s">
        <v>563</v>
      </c>
    </row>
    <row r="131" spans="1:5" ht="17.399999999999999">
      <c r="A131" s="64"/>
      <c r="B131" s="76" t="s">
        <v>556</v>
      </c>
      <c r="C131" s="69">
        <v>640</v>
      </c>
      <c r="D131" s="68"/>
      <c r="E131" s="68">
        <f>C131*D131</f>
        <v>0</v>
      </c>
    </row>
    <row r="132" spans="1:5">
      <c r="A132" s="64"/>
      <c r="B132" s="80"/>
      <c r="C132" s="69"/>
      <c r="D132" s="68"/>
      <c r="E132" s="68"/>
    </row>
    <row r="133" spans="1:5">
      <c r="A133" s="148">
        <f>MAX(A128)+0.01</f>
        <v>2.139999999999997</v>
      </c>
      <c r="B133" s="73" t="s">
        <v>502</v>
      </c>
    </row>
    <row r="134" spans="1:5">
      <c r="A134" s="64"/>
      <c r="B134" s="80" t="s">
        <v>503</v>
      </c>
      <c r="C134" s="69"/>
      <c r="D134" s="68"/>
      <c r="E134" s="68"/>
    </row>
    <row r="135" spans="1:5">
      <c r="A135" s="66" t="s">
        <v>51</v>
      </c>
      <c r="B135" s="80" t="s">
        <v>564</v>
      </c>
      <c r="C135" s="69"/>
      <c r="D135" s="68"/>
      <c r="E135" s="68"/>
    </row>
    <row r="136" spans="1:5" ht="17.399999999999999">
      <c r="A136" s="64"/>
      <c r="B136" s="76" t="s">
        <v>556</v>
      </c>
      <c r="C136" s="69">
        <v>1448</v>
      </c>
      <c r="D136" s="68"/>
      <c r="E136" s="68">
        <f>C136*D136</f>
        <v>0</v>
      </c>
    </row>
    <row r="137" spans="1:5">
      <c r="B137" s="46"/>
    </row>
    <row r="138" spans="1:5">
      <c r="A138" s="148">
        <f>MAX(A133)+0.01</f>
        <v>2.1499999999999968</v>
      </c>
      <c r="B138" s="46" t="s">
        <v>157</v>
      </c>
    </row>
    <row r="139" spans="1:5">
      <c r="B139" s="46" t="s">
        <v>158</v>
      </c>
    </row>
    <row r="140" spans="1:5">
      <c r="A140" s="66" t="s">
        <v>51</v>
      </c>
      <c r="B140" s="63" t="s">
        <v>159</v>
      </c>
    </row>
    <row r="141" spans="1:5">
      <c r="B141" s="63" t="s">
        <v>100</v>
      </c>
      <c r="C141" s="69">
        <v>43.2</v>
      </c>
      <c r="D141" s="68"/>
      <c r="E141" s="68">
        <f>C141*D141</f>
        <v>0</v>
      </c>
    </row>
    <row r="142" spans="1:5">
      <c r="A142" s="64"/>
      <c r="B142" s="63"/>
      <c r="C142" s="69"/>
      <c r="D142" s="68"/>
      <c r="E142" s="68"/>
    </row>
    <row r="143" spans="1:5">
      <c r="A143" s="64"/>
      <c r="B143" s="71" t="s">
        <v>163</v>
      </c>
      <c r="C143" s="69"/>
      <c r="D143" s="68"/>
      <c r="E143" s="68"/>
    </row>
    <row r="144" spans="1:5">
      <c r="A144" s="64"/>
      <c r="B144" s="63"/>
      <c r="C144" s="69"/>
      <c r="D144" s="68"/>
      <c r="E144" s="68"/>
    </row>
    <row r="145" spans="1:5">
      <c r="A145" s="149">
        <f>MAX(A133:A144)+0.01</f>
        <v>2.1599999999999966</v>
      </c>
      <c r="B145" s="76" t="s">
        <v>492</v>
      </c>
      <c r="C145" s="90"/>
      <c r="D145" s="92"/>
      <c r="E145" s="91"/>
    </row>
    <row r="146" spans="1:5" ht="33.6">
      <c r="A146" s="150"/>
      <c r="B146" s="76" t="s">
        <v>565</v>
      </c>
      <c r="C146" s="90"/>
      <c r="D146" s="92"/>
      <c r="E146" s="91"/>
    </row>
    <row r="147" spans="1:5">
      <c r="A147" s="106" t="s">
        <v>51</v>
      </c>
      <c r="B147" s="88" t="s">
        <v>566</v>
      </c>
      <c r="C147" s="90"/>
      <c r="D147" s="92"/>
      <c r="E147" s="91"/>
    </row>
    <row r="148" spans="1:5" ht="17.399999999999999">
      <c r="A148" s="150"/>
      <c r="B148" s="76" t="s">
        <v>567</v>
      </c>
      <c r="C148" s="94">
        <v>75</v>
      </c>
      <c r="D148" s="92"/>
      <c r="E148" s="91">
        <f>C148*D148</f>
        <v>0</v>
      </c>
    </row>
    <row r="149" spans="1:5">
      <c r="A149" s="150"/>
      <c r="B149" s="76"/>
      <c r="C149" s="94"/>
      <c r="D149" s="92"/>
      <c r="E149" s="91"/>
    </row>
    <row r="150" spans="1:5">
      <c r="A150" s="149">
        <f>MAX(A143:A149)+0.01</f>
        <v>2.1699999999999964</v>
      </c>
      <c r="B150" s="76" t="s">
        <v>166</v>
      </c>
      <c r="C150" s="94"/>
      <c r="D150" s="92"/>
      <c r="E150" s="91"/>
    </row>
    <row r="151" spans="1:5">
      <c r="A151" s="150"/>
      <c r="B151" s="76" t="s">
        <v>511</v>
      </c>
      <c r="C151" s="94"/>
      <c r="D151" s="92"/>
      <c r="E151" s="91"/>
    </row>
    <row r="152" spans="1:5" ht="17.399999999999999">
      <c r="A152" s="150"/>
      <c r="B152" s="76" t="s">
        <v>567</v>
      </c>
      <c r="C152" s="94">
        <v>75</v>
      </c>
      <c r="D152" s="92"/>
      <c r="E152" s="91">
        <f>C152*D152</f>
        <v>0</v>
      </c>
    </row>
    <row r="153" spans="1:5">
      <c r="A153" s="64"/>
    </row>
    <row r="154" spans="1:5" ht="33.6">
      <c r="A154" s="64"/>
      <c r="B154" s="151" t="s">
        <v>168</v>
      </c>
    </row>
    <row r="155" spans="1:5">
      <c r="A155" s="64"/>
    </row>
    <row r="156" spans="1:5">
      <c r="A156" s="79">
        <f>MAX(A133:A155)+0.01</f>
        <v>2.1799999999999962</v>
      </c>
      <c r="B156" s="73" t="s">
        <v>169</v>
      </c>
    </row>
    <row r="157" spans="1:5">
      <c r="A157" s="64"/>
      <c r="B157" s="73" t="s">
        <v>568</v>
      </c>
    </row>
    <row r="158" spans="1:5">
      <c r="A158" s="64"/>
      <c r="B158" s="73" t="s">
        <v>171</v>
      </c>
      <c r="C158" s="72">
        <v>3890.4</v>
      </c>
      <c r="D158" s="68"/>
      <c r="E158" s="68">
        <f>C158*D158</f>
        <v>0</v>
      </c>
    </row>
    <row r="159" spans="1:5">
      <c r="A159" s="64"/>
    </row>
    <row r="160" spans="1:5">
      <c r="A160" s="79">
        <f>MAX(A154:A159)+0.01</f>
        <v>2.1899999999999959</v>
      </c>
      <c r="B160" s="73" t="s">
        <v>174</v>
      </c>
    </row>
    <row r="161" spans="1:5">
      <c r="A161" s="64"/>
      <c r="B161" s="73" t="s">
        <v>175</v>
      </c>
    </row>
    <row r="162" spans="1:5">
      <c r="A162" s="64" t="s">
        <v>51</v>
      </c>
      <c r="B162" s="73" t="s">
        <v>421</v>
      </c>
    </row>
    <row r="163" spans="1:5">
      <c r="A163" s="64"/>
      <c r="B163" s="73" t="s">
        <v>171</v>
      </c>
      <c r="C163" s="72">
        <v>3877.9</v>
      </c>
      <c r="D163" s="68"/>
      <c r="E163" s="68">
        <f>C163*D163</f>
        <v>0</v>
      </c>
    </row>
    <row r="164" spans="1:5">
      <c r="A164" s="64"/>
    </row>
    <row r="165" spans="1:5">
      <c r="A165" s="79">
        <f>MAX(A159:A164)+0.01</f>
        <v>2.1999999999999957</v>
      </c>
      <c r="B165" s="73" t="s">
        <v>176</v>
      </c>
    </row>
    <row r="166" spans="1:5">
      <c r="A166" s="64"/>
      <c r="B166" s="73" t="s">
        <v>175</v>
      </c>
    </row>
    <row r="167" spans="1:5">
      <c r="A167" s="64" t="s">
        <v>51</v>
      </c>
      <c r="B167" s="73" t="s">
        <v>421</v>
      </c>
    </row>
    <row r="168" spans="1:5">
      <c r="A168" s="64"/>
      <c r="B168" s="73" t="s">
        <v>171</v>
      </c>
      <c r="C168" s="72">
        <v>12.5</v>
      </c>
      <c r="D168" s="68"/>
      <c r="E168" s="68">
        <f>C168*D168</f>
        <v>0</v>
      </c>
    </row>
    <row r="169" spans="1:5">
      <c r="A169" s="107"/>
      <c r="B169" s="146"/>
      <c r="C169" s="54"/>
      <c r="D169" s="54"/>
      <c r="E169" s="54"/>
    </row>
    <row r="170" spans="1:5" ht="17.399999999999999" thickBot="1">
      <c r="A170" s="118"/>
      <c r="B170" s="152" t="s">
        <v>178</v>
      </c>
      <c r="C170" s="84"/>
      <c r="D170" s="84"/>
      <c r="E170" s="86">
        <f>SUM(E68:E169)</f>
        <v>0</v>
      </c>
    </row>
    <row r="171" spans="1:5">
      <c r="A171" s="64"/>
      <c r="B171" s="87"/>
      <c r="E171" s="153"/>
    </row>
    <row r="172" spans="1:5">
      <c r="A172" s="110">
        <v>3</v>
      </c>
      <c r="B172" s="87" t="s">
        <v>30</v>
      </c>
      <c r="E172" s="153"/>
    </row>
    <row r="173" spans="1:5">
      <c r="A173" s="110"/>
      <c r="B173" s="87"/>
      <c r="E173" s="153"/>
    </row>
    <row r="174" spans="1:5">
      <c r="B174" s="62" t="s">
        <v>179</v>
      </c>
    </row>
    <row r="175" spans="1:5">
      <c r="B175" s="46"/>
    </row>
    <row r="176" spans="1:5">
      <c r="B176" s="62" t="s">
        <v>180</v>
      </c>
    </row>
    <row r="177" spans="1:5">
      <c r="B177" s="46"/>
    </row>
    <row r="178" spans="1:5">
      <c r="A178" s="70">
        <f>MAX(A172)+0.01</f>
        <v>3.01</v>
      </c>
      <c r="B178" s="46" t="s">
        <v>181</v>
      </c>
    </row>
    <row r="179" spans="1:5" ht="33.6">
      <c r="B179" s="63" t="s">
        <v>182</v>
      </c>
    </row>
    <row r="180" spans="1:5">
      <c r="A180" s="66" t="s">
        <v>51</v>
      </c>
      <c r="B180" s="63" t="s">
        <v>183</v>
      </c>
    </row>
    <row r="181" spans="1:5">
      <c r="B181" s="46" t="s">
        <v>100</v>
      </c>
      <c r="C181" s="69">
        <v>27</v>
      </c>
      <c r="D181" s="68"/>
      <c r="E181" s="68">
        <f>C181*D181</f>
        <v>0</v>
      </c>
    </row>
    <row r="182" spans="1:5">
      <c r="B182" s="46"/>
      <c r="C182" s="69"/>
      <c r="D182" s="68"/>
      <c r="E182" s="68"/>
    </row>
    <row r="183" spans="1:5">
      <c r="B183" s="62" t="s">
        <v>184</v>
      </c>
    </row>
    <row r="184" spans="1:5">
      <c r="B184" s="46"/>
    </row>
    <row r="185" spans="1:5">
      <c r="A185" s="70">
        <f>MAX(A178)+0.01</f>
        <v>3.0199999999999996</v>
      </c>
      <c r="B185" s="46" t="s">
        <v>185</v>
      </c>
    </row>
    <row r="186" spans="1:5" ht="33.6">
      <c r="B186" s="63" t="s">
        <v>186</v>
      </c>
    </row>
    <row r="187" spans="1:5">
      <c r="B187" s="46" t="s">
        <v>79</v>
      </c>
      <c r="C187" s="72">
        <v>108</v>
      </c>
      <c r="D187" s="68"/>
      <c r="E187" s="68">
        <f>C187*D187</f>
        <v>0</v>
      </c>
    </row>
    <row r="188" spans="1:5">
      <c r="B188" s="46"/>
    </row>
    <row r="189" spans="1:5">
      <c r="B189" s="62" t="s">
        <v>190</v>
      </c>
    </row>
    <row r="190" spans="1:5">
      <c r="B190" s="46"/>
    </row>
    <row r="191" spans="1:5" ht="33.6">
      <c r="B191" s="71" t="s">
        <v>191</v>
      </c>
    </row>
    <row r="192" spans="1:5">
      <c r="B192" s="46"/>
    </row>
    <row r="193" spans="1:5">
      <c r="A193" s="70">
        <f>MAX(A185)+0.01</f>
        <v>3.0299999999999994</v>
      </c>
      <c r="B193" s="46" t="s">
        <v>192</v>
      </c>
    </row>
    <row r="194" spans="1:5" ht="33.6">
      <c r="B194" s="63" t="s">
        <v>193</v>
      </c>
    </row>
    <row r="195" spans="1:5">
      <c r="B195" s="46" t="s">
        <v>79</v>
      </c>
      <c r="C195" s="72">
        <v>108</v>
      </c>
      <c r="D195" s="68"/>
      <c r="E195" s="68">
        <f>C195*D195</f>
        <v>0</v>
      </c>
    </row>
    <row r="196" spans="1:5">
      <c r="B196" s="46"/>
    </row>
    <row r="197" spans="1:5">
      <c r="A197" s="70">
        <f>MAX(A193)+0.01</f>
        <v>3.0399999999999991</v>
      </c>
      <c r="B197" s="46" t="s">
        <v>437</v>
      </c>
    </row>
    <row r="198" spans="1:5" ht="33.6">
      <c r="B198" s="63" t="s">
        <v>438</v>
      </c>
    </row>
    <row r="199" spans="1:5">
      <c r="A199" s="64" t="s">
        <v>51</v>
      </c>
      <c r="B199" s="46" t="s">
        <v>196</v>
      </c>
    </row>
    <row r="200" spans="1:5">
      <c r="B200" s="46" t="s">
        <v>79</v>
      </c>
      <c r="C200" s="72">
        <v>108</v>
      </c>
      <c r="D200" s="68"/>
      <c r="E200" s="68">
        <f>C200*D200</f>
        <v>0</v>
      </c>
    </row>
    <row r="201" spans="1:5">
      <c r="B201" s="46"/>
    </row>
    <row r="202" spans="1:5">
      <c r="A202" s="70">
        <f>MAX(A197)+0.01</f>
        <v>3.0499999999999989</v>
      </c>
      <c r="B202" s="46" t="s">
        <v>197</v>
      </c>
    </row>
    <row r="203" spans="1:5" ht="33.6">
      <c r="B203" s="63" t="s">
        <v>198</v>
      </c>
    </row>
    <row r="204" spans="1:5">
      <c r="A204" s="64" t="s">
        <v>51</v>
      </c>
      <c r="B204" s="46" t="s">
        <v>196</v>
      </c>
    </row>
    <row r="205" spans="1:5">
      <c r="B205" s="46" t="s">
        <v>79</v>
      </c>
      <c r="C205" s="72">
        <v>108</v>
      </c>
      <c r="D205" s="68"/>
      <c r="E205" s="68">
        <f>C205*D205</f>
        <v>0</v>
      </c>
    </row>
    <row r="206" spans="1:5">
      <c r="B206" s="46"/>
      <c r="C206" s="72"/>
      <c r="D206" s="68"/>
      <c r="E206" s="68"/>
    </row>
    <row r="207" spans="1:5" ht="17.399999999999999" thickBot="1">
      <c r="A207" s="84"/>
      <c r="B207" s="85" t="s">
        <v>453</v>
      </c>
      <c r="C207" s="84"/>
      <c r="D207" s="84"/>
      <c r="E207" s="86">
        <f>SUM(E180:E205)</f>
        <v>0</v>
      </c>
    </row>
    <row r="208" spans="1:5">
      <c r="B208" s="62"/>
      <c r="E208" s="153"/>
    </row>
    <row r="209" spans="1:5">
      <c r="A209" s="110">
        <v>4</v>
      </c>
      <c r="B209" s="87" t="s">
        <v>546</v>
      </c>
    </row>
    <row r="210" spans="1:5">
      <c r="A210" s="116"/>
      <c r="B210" s="74"/>
      <c r="C210" s="90"/>
      <c r="D210" s="92"/>
      <c r="E210" s="91"/>
    </row>
    <row r="211" spans="1:5">
      <c r="A211" s="64"/>
      <c r="B211" s="87" t="s">
        <v>569</v>
      </c>
    </row>
    <row r="212" spans="1:5">
      <c r="A212" s="64"/>
    </row>
    <row r="213" spans="1:5">
      <c r="A213" s="114">
        <f>MAX(A209:A212)+0.01</f>
        <v>4.01</v>
      </c>
      <c r="B213" s="73" t="s">
        <v>570</v>
      </c>
    </row>
    <row r="214" spans="1:5" ht="33.6">
      <c r="A214" s="114"/>
      <c r="B214" s="80" t="s">
        <v>571</v>
      </c>
    </row>
    <row r="215" spans="1:5" ht="84">
      <c r="A215" s="66" t="s">
        <v>51</v>
      </c>
      <c r="B215" s="80" t="s">
        <v>572</v>
      </c>
    </row>
    <row r="216" spans="1:5">
      <c r="A216" s="66" t="s">
        <v>51</v>
      </c>
      <c r="B216" s="154" t="s">
        <v>573</v>
      </c>
    </row>
    <row r="217" spans="1:5" ht="17.399999999999999">
      <c r="A217" s="64"/>
      <c r="B217" s="88" t="s">
        <v>574</v>
      </c>
      <c r="C217" s="69">
        <v>759</v>
      </c>
      <c r="D217" s="68"/>
      <c r="E217" s="68">
        <f>C217*D217</f>
        <v>0</v>
      </c>
    </row>
    <row r="218" spans="1:5">
      <c r="A218" s="64"/>
      <c r="B218" s="87"/>
    </row>
    <row r="219" spans="1:5">
      <c r="A219" s="114">
        <f>MAX(A160:A218)+0.01</f>
        <v>4.0199999999999996</v>
      </c>
      <c r="B219" s="73" t="s">
        <v>246</v>
      </c>
    </row>
    <row r="220" spans="1:5" ht="33.6">
      <c r="A220" s="80"/>
      <c r="B220" s="80" t="s">
        <v>575</v>
      </c>
      <c r="C220" s="80"/>
      <c r="D220" s="80"/>
      <c r="E220" s="80"/>
    </row>
    <row r="221" spans="1:5" ht="33.6">
      <c r="A221" s="155" t="s">
        <v>51</v>
      </c>
      <c r="B221" s="80" t="s">
        <v>576</v>
      </c>
      <c r="C221" s="80"/>
      <c r="D221" s="80"/>
      <c r="E221" s="80"/>
    </row>
    <row r="222" spans="1:5" ht="17.399999999999999">
      <c r="A222" s="64"/>
      <c r="B222" s="88" t="s">
        <v>574</v>
      </c>
      <c r="C222" s="69">
        <v>81</v>
      </c>
      <c r="D222" s="68"/>
      <c r="E222" s="68">
        <f>C222*D222</f>
        <v>0</v>
      </c>
    </row>
    <row r="223" spans="1:5">
      <c r="A223" s="64"/>
      <c r="B223" s="88"/>
      <c r="C223" s="69"/>
      <c r="D223" s="68"/>
      <c r="E223" s="68"/>
    </row>
    <row r="224" spans="1:5">
      <c r="A224" s="114">
        <f>MAX(A170:A223)+0.01</f>
        <v>4.0299999999999994</v>
      </c>
      <c r="B224" s="73" t="s">
        <v>577</v>
      </c>
    </row>
    <row r="225" spans="1:5" ht="33.6">
      <c r="A225" s="80"/>
      <c r="B225" s="80" t="s">
        <v>578</v>
      </c>
      <c r="C225" s="80"/>
      <c r="D225" s="80"/>
      <c r="E225" s="80"/>
    </row>
    <row r="226" spans="1:5" ht="84">
      <c r="A226" s="155" t="s">
        <v>51</v>
      </c>
      <c r="B226" s="80" t="s">
        <v>579</v>
      </c>
      <c r="C226" s="80"/>
      <c r="D226" s="80"/>
      <c r="E226" s="80"/>
    </row>
    <row r="227" spans="1:5" ht="17.399999999999999">
      <c r="A227" s="64"/>
      <c r="B227" s="88" t="s">
        <v>574</v>
      </c>
      <c r="C227" s="69">
        <v>8</v>
      </c>
      <c r="D227" s="68"/>
      <c r="E227" s="68">
        <f>C227*D227</f>
        <v>0</v>
      </c>
    </row>
    <row r="228" spans="1:5">
      <c r="A228" s="64"/>
      <c r="B228" s="87"/>
    </row>
    <row r="229" spans="1:5">
      <c r="A229" s="114">
        <f>MAX(A160:A228)+0.01</f>
        <v>4.0399999999999991</v>
      </c>
      <c r="B229" s="73" t="s">
        <v>580</v>
      </c>
    </row>
    <row r="230" spans="1:5" ht="33.6">
      <c r="A230" s="80"/>
      <c r="B230" s="80" t="s">
        <v>581</v>
      </c>
      <c r="C230" s="80"/>
      <c r="D230" s="80"/>
      <c r="E230" s="80"/>
    </row>
    <row r="231" spans="1:5" ht="67.2">
      <c r="A231" s="80" t="s">
        <v>51</v>
      </c>
      <c r="B231" s="80" t="s">
        <v>582</v>
      </c>
      <c r="C231" s="80"/>
      <c r="D231" s="80"/>
      <c r="E231" s="80"/>
    </row>
    <row r="232" spans="1:5" ht="17.399999999999999">
      <c r="A232" s="64"/>
      <c r="B232" s="88" t="s">
        <v>574</v>
      </c>
      <c r="C232" s="69">
        <v>5</v>
      </c>
      <c r="D232" s="68"/>
      <c r="E232" s="68">
        <f>C232*D232</f>
        <v>0</v>
      </c>
    </row>
    <row r="233" spans="1:5">
      <c r="A233" s="64"/>
      <c r="B233" s="87"/>
    </row>
    <row r="234" spans="1:5">
      <c r="A234" s="114">
        <f>MAX(A169:A233)+0.01</f>
        <v>4.0499999999999989</v>
      </c>
      <c r="B234" s="73" t="s">
        <v>583</v>
      </c>
    </row>
    <row r="235" spans="1:5" ht="50.4">
      <c r="A235" s="80"/>
      <c r="B235" s="80" t="s">
        <v>584</v>
      </c>
      <c r="C235" s="80"/>
      <c r="D235" s="80"/>
      <c r="E235" s="80"/>
    </row>
    <row r="236" spans="1:5" ht="17.399999999999999">
      <c r="A236" s="64"/>
      <c r="B236" s="88" t="s">
        <v>574</v>
      </c>
      <c r="C236" s="69">
        <v>66</v>
      </c>
      <c r="D236" s="68"/>
      <c r="E236" s="68">
        <f>C236*D236</f>
        <v>0</v>
      </c>
    </row>
    <row r="237" spans="1:5">
      <c r="A237" s="116"/>
      <c r="B237" s="96"/>
      <c r="C237" s="72"/>
      <c r="D237" s="97"/>
      <c r="E237" s="91"/>
    </row>
    <row r="238" spans="1:5">
      <c r="A238" s="114">
        <f>MAX(A174:A237)+0.01</f>
        <v>4.0599999999999987</v>
      </c>
      <c r="B238" s="73" t="s">
        <v>255</v>
      </c>
      <c r="C238" s="90"/>
      <c r="D238" s="92"/>
      <c r="E238" s="91"/>
    </row>
    <row r="239" spans="1:5" ht="33.6">
      <c r="A239" s="116"/>
      <c r="B239" s="113" t="s">
        <v>585</v>
      </c>
      <c r="C239" s="90"/>
      <c r="D239" s="92"/>
      <c r="E239" s="91"/>
    </row>
    <row r="240" spans="1:5" ht="17.399999999999999">
      <c r="A240" s="116"/>
      <c r="B240" s="88" t="s">
        <v>574</v>
      </c>
      <c r="C240" s="72">
        <v>400</v>
      </c>
      <c r="D240" s="92"/>
      <c r="E240" s="91">
        <f>C240*D240</f>
        <v>0</v>
      </c>
    </row>
    <row r="241" spans="1:5">
      <c r="A241" s="116"/>
      <c r="B241" s="88"/>
      <c r="C241" s="72"/>
      <c r="D241" s="92"/>
      <c r="E241" s="91"/>
    </row>
    <row r="242" spans="1:5">
      <c r="A242" s="79">
        <f>MAX(A238:A241)+0.01</f>
        <v>4.0699999999999985</v>
      </c>
      <c r="B242" s="73" t="s">
        <v>586</v>
      </c>
      <c r="C242" s="90"/>
      <c r="D242" s="92"/>
      <c r="E242" s="91"/>
    </row>
    <row r="243" spans="1:5" ht="33.6">
      <c r="A243" s="116"/>
      <c r="B243" s="113" t="s">
        <v>587</v>
      </c>
      <c r="C243" s="90"/>
      <c r="D243" s="92"/>
      <c r="E243" s="91"/>
    </row>
    <row r="244" spans="1:5" ht="17.399999999999999">
      <c r="A244" s="116"/>
      <c r="B244" s="88" t="s">
        <v>574</v>
      </c>
      <c r="C244" s="72">
        <v>66</v>
      </c>
      <c r="D244" s="92"/>
      <c r="E244" s="91">
        <f>C244*D244</f>
        <v>0</v>
      </c>
    </row>
    <row r="245" spans="1:5">
      <c r="A245" s="116"/>
      <c r="B245" s="88"/>
      <c r="C245" s="72"/>
      <c r="D245" s="92"/>
      <c r="E245" s="91"/>
    </row>
    <row r="246" spans="1:5">
      <c r="A246" s="79">
        <f>MAX(A238:A245)+0.01</f>
        <v>4.0799999999999983</v>
      </c>
      <c r="B246" s="73" t="s">
        <v>588</v>
      </c>
      <c r="C246" s="90"/>
      <c r="D246" s="92"/>
      <c r="E246" s="91"/>
    </row>
    <row r="247" spans="1:5" ht="33.6">
      <c r="A247" s="116"/>
      <c r="B247" s="113" t="s">
        <v>589</v>
      </c>
      <c r="C247" s="90"/>
      <c r="D247" s="92"/>
      <c r="E247" s="91"/>
    </row>
    <row r="248" spans="1:5" ht="17.399999999999999">
      <c r="A248" s="116"/>
      <c r="B248" s="88" t="s">
        <v>574</v>
      </c>
      <c r="C248" s="72">
        <v>359</v>
      </c>
      <c r="D248" s="92"/>
      <c r="E248" s="91">
        <f>C248*D248</f>
        <v>0</v>
      </c>
    </row>
    <row r="249" spans="1:5">
      <c r="A249" s="116"/>
      <c r="B249" s="88"/>
      <c r="C249" s="72"/>
      <c r="D249" s="92"/>
      <c r="E249" s="91"/>
    </row>
    <row r="250" spans="1:5">
      <c r="A250" s="79">
        <f>MAX(A237:A249)+0.01</f>
        <v>4.0899999999999981</v>
      </c>
      <c r="B250" s="73" t="s">
        <v>590</v>
      </c>
      <c r="C250" s="90"/>
      <c r="D250" s="92"/>
      <c r="E250" s="91"/>
    </row>
    <row r="251" spans="1:5">
      <c r="A251" s="116"/>
      <c r="B251" s="74" t="s">
        <v>591</v>
      </c>
      <c r="C251" s="90"/>
      <c r="D251" s="92"/>
      <c r="E251" s="91"/>
    </row>
    <row r="252" spans="1:5">
      <c r="A252" s="116"/>
      <c r="B252" s="88" t="s">
        <v>55</v>
      </c>
      <c r="C252" s="72">
        <v>825</v>
      </c>
      <c r="D252" s="92"/>
      <c r="E252" s="91">
        <f>C252*D252</f>
        <v>0</v>
      </c>
    </row>
    <row r="253" spans="1:5">
      <c r="A253" s="116"/>
      <c r="B253" s="88"/>
      <c r="C253" s="90"/>
      <c r="D253" s="92"/>
      <c r="E253" s="91"/>
    </row>
    <row r="254" spans="1:5">
      <c r="A254" s="79">
        <f>MAX(A237:A253)+0.01</f>
        <v>4.0999999999999979</v>
      </c>
      <c r="B254" s="73" t="s">
        <v>259</v>
      </c>
      <c r="C254" s="90"/>
      <c r="D254" s="92"/>
      <c r="E254" s="91"/>
    </row>
    <row r="255" spans="1:5">
      <c r="A255" s="116"/>
      <c r="B255" s="74" t="s">
        <v>592</v>
      </c>
      <c r="C255" s="90"/>
      <c r="D255" s="92"/>
      <c r="E255" s="91"/>
    </row>
    <row r="256" spans="1:5">
      <c r="A256" s="116"/>
      <c r="B256" s="88" t="s">
        <v>553</v>
      </c>
      <c r="C256" s="72">
        <v>825</v>
      </c>
      <c r="D256" s="92"/>
      <c r="E256" s="91">
        <f>C256*D256</f>
        <v>0</v>
      </c>
    </row>
    <row r="257" spans="1:5">
      <c r="A257" s="116"/>
      <c r="B257" s="88"/>
      <c r="C257" s="72"/>
      <c r="D257" s="92"/>
      <c r="E257" s="91"/>
    </row>
    <row r="258" spans="1:5">
      <c r="A258" s="64"/>
      <c r="B258" s="87" t="s">
        <v>593</v>
      </c>
    </row>
    <row r="259" spans="1:5">
      <c r="A259" s="64"/>
      <c r="B259" s="87"/>
    </row>
    <row r="260" spans="1:5">
      <c r="A260" s="79">
        <f>MAX(A250:A259)+0.01</f>
        <v>4.1099999999999977</v>
      </c>
      <c r="B260" s="73" t="s">
        <v>594</v>
      </c>
      <c r="C260" s="90"/>
      <c r="D260" s="92"/>
      <c r="E260" s="91"/>
    </row>
    <row r="261" spans="1:5" ht="33.6">
      <c r="A261" s="116"/>
      <c r="B261" s="74" t="s">
        <v>595</v>
      </c>
      <c r="C261" s="90"/>
      <c r="D261" s="92"/>
      <c r="E261" s="91"/>
    </row>
    <row r="262" spans="1:5" ht="33.6">
      <c r="A262" s="116" t="s">
        <v>51</v>
      </c>
      <c r="B262" s="74" t="s">
        <v>596</v>
      </c>
      <c r="C262" s="90"/>
      <c r="D262" s="92"/>
      <c r="E262" s="91"/>
    </row>
    <row r="263" spans="1:5">
      <c r="A263" s="116"/>
      <c r="B263" s="88" t="s">
        <v>55</v>
      </c>
      <c r="C263" s="72">
        <v>9</v>
      </c>
      <c r="D263" s="92"/>
      <c r="E263" s="91">
        <f>C263*D263</f>
        <v>0</v>
      </c>
    </row>
    <row r="264" spans="1:5">
      <c r="A264" s="64"/>
      <c r="B264" s="87"/>
    </row>
    <row r="265" spans="1:5">
      <c r="A265" s="79">
        <f>MAX(A254:A264)+0.01</f>
        <v>4.1199999999999974</v>
      </c>
      <c r="B265" s="73" t="s">
        <v>275</v>
      </c>
      <c r="C265" s="90"/>
      <c r="D265" s="92"/>
      <c r="E265" s="91"/>
    </row>
    <row r="266" spans="1:5" ht="33.6">
      <c r="A266" s="116"/>
      <c r="B266" s="74" t="s">
        <v>597</v>
      </c>
      <c r="C266" s="90"/>
      <c r="D266" s="92"/>
      <c r="E266" s="91"/>
    </row>
    <row r="267" spans="1:5">
      <c r="A267" s="116" t="s">
        <v>51</v>
      </c>
      <c r="B267" s="74" t="s">
        <v>274</v>
      </c>
      <c r="C267" s="90"/>
      <c r="D267" s="92"/>
      <c r="E267" s="91"/>
    </row>
    <row r="268" spans="1:5">
      <c r="A268" s="116"/>
      <c r="B268" s="88" t="s">
        <v>55</v>
      </c>
      <c r="C268" s="72">
        <v>3</v>
      </c>
      <c r="D268" s="92"/>
      <c r="E268" s="91">
        <f>C268*D268</f>
        <v>0</v>
      </c>
    </row>
    <row r="269" spans="1:5">
      <c r="A269" s="116"/>
      <c r="B269" s="88"/>
      <c r="C269" s="72"/>
      <c r="D269" s="92"/>
      <c r="E269" s="91"/>
    </row>
    <row r="270" spans="1:5">
      <c r="A270" s="79">
        <f>MAX(A259:A269)+0.01</f>
        <v>4.1299999999999972</v>
      </c>
      <c r="B270" s="73" t="s">
        <v>598</v>
      </c>
      <c r="C270" s="90"/>
      <c r="D270" s="92"/>
      <c r="E270" s="91"/>
    </row>
    <row r="271" spans="1:5" ht="33.6">
      <c r="A271" s="116"/>
      <c r="B271" s="74" t="s">
        <v>599</v>
      </c>
      <c r="C271" s="90"/>
      <c r="D271" s="92"/>
      <c r="E271" s="91"/>
    </row>
    <row r="272" spans="1:5" ht="88.95" customHeight="1">
      <c r="A272" s="116" t="s">
        <v>51</v>
      </c>
      <c r="B272" s="156" t="s">
        <v>600</v>
      </c>
      <c r="C272" s="90"/>
      <c r="D272" s="92"/>
      <c r="E272" s="91"/>
    </row>
    <row r="273" spans="1:5">
      <c r="A273" s="116"/>
      <c r="B273" s="88" t="s">
        <v>55</v>
      </c>
      <c r="C273" s="72">
        <v>1</v>
      </c>
      <c r="D273" s="92"/>
      <c r="E273" s="91">
        <f>C273*D273</f>
        <v>0</v>
      </c>
    </row>
    <row r="274" spans="1:5">
      <c r="A274" s="116"/>
      <c r="B274" s="88"/>
      <c r="C274" s="72"/>
      <c r="D274" s="92"/>
      <c r="E274" s="91"/>
    </row>
    <row r="275" spans="1:5">
      <c r="A275" s="79">
        <f>MAX(A265:A273)+0.01</f>
        <v>4.139999999999997</v>
      </c>
      <c r="B275" s="73" t="s">
        <v>601</v>
      </c>
      <c r="C275" s="90"/>
      <c r="D275" s="92"/>
      <c r="E275" s="91"/>
    </row>
    <row r="276" spans="1:5" ht="33.6">
      <c r="A276" s="79"/>
      <c r="B276" s="80" t="s">
        <v>602</v>
      </c>
      <c r="C276" s="90"/>
      <c r="D276" s="92"/>
      <c r="E276" s="91"/>
    </row>
    <row r="277" spans="1:5" ht="235.2">
      <c r="A277" s="117" t="s">
        <v>51</v>
      </c>
      <c r="B277" s="157" t="s">
        <v>603</v>
      </c>
      <c r="C277" s="90"/>
      <c r="D277" s="158"/>
      <c r="E277" s="91"/>
    </row>
    <row r="278" spans="1:5">
      <c r="A278" s="116"/>
      <c r="B278" s="159" t="s">
        <v>604</v>
      </c>
      <c r="C278" s="160">
        <v>1</v>
      </c>
      <c r="D278" s="158"/>
      <c r="E278" s="135">
        <f t="shared" ref="E278" si="0">C278*D278</f>
        <v>0</v>
      </c>
    </row>
    <row r="279" spans="1:5">
      <c r="A279" s="64"/>
    </row>
    <row r="280" spans="1:5">
      <c r="A280" s="79">
        <f>MAX(A275:A279)+0.01</f>
        <v>4.1499999999999968</v>
      </c>
      <c r="B280" s="73" t="s">
        <v>605</v>
      </c>
      <c r="C280" s="90"/>
      <c r="D280" s="92"/>
      <c r="E280" s="91"/>
    </row>
    <row r="281" spans="1:5" ht="33.6">
      <c r="A281" s="79"/>
      <c r="B281" s="80" t="s">
        <v>606</v>
      </c>
      <c r="C281" s="90"/>
      <c r="D281" s="92"/>
      <c r="E281" s="91"/>
    </row>
    <row r="282" spans="1:5" ht="235.2">
      <c r="A282" s="117" t="s">
        <v>51</v>
      </c>
      <c r="B282" s="157" t="s">
        <v>603</v>
      </c>
      <c r="C282" s="90"/>
      <c r="D282" s="158"/>
      <c r="E282" s="91"/>
    </row>
    <row r="283" spans="1:5">
      <c r="A283" s="116"/>
      <c r="B283" s="159" t="s">
        <v>607</v>
      </c>
      <c r="C283" s="160">
        <v>1</v>
      </c>
      <c r="D283" s="97"/>
      <c r="E283" s="135">
        <f t="shared" ref="E283:E286" si="1">C283*D283</f>
        <v>0</v>
      </c>
    </row>
    <row r="284" spans="1:5">
      <c r="A284" s="116"/>
      <c r="B284" s="161" t="s">
        <v>608</v>
      </c>
      <c r="C284" s="160">
        <v>1</v>
      </c>
      <c r="D284" s="132"/>
      <c r="E284" s="135">
        <f t="shared" si="1"/>
        <v>0</v>
      </c>
    </row>
    <row r="285" spans="1:5">
      <c r="A285" s="116"/>
      <c r="B285" s="159" t="s">
        <v>609</v>
      </c>
      <c r="C285" s="160">
        <v>1</v>
      </c>
      <c r="D285" s="97"/>
      <c r="E285" s="135">
        <f t="shared" si="1"/>
        <v>0</v>
      </c>
    </row>
    <row r="286" spans="1:5">
      <c r="A286" s="116"/>
      <c r="B286" s="159" t="s">
        <v>610</v>
      </c>
      <c r="C286" s="160">
        <v>1</v>
      </c>
      <c r="D286" s="132"/>
      <c r="E286" s="135">
        <f t="shared" si="1"/>
        <v>0</v>
      </c>
    </row>
    <row r="287" spans="1:5">
      <c r="A287" s="64"/>
    </row>
    <row r="288" spans="1:5">
      <c r="A288" s="79">
        <f>MAX(A280:A287)+0.01</f>
        <v>4.1599999999999966</v>
      </c>
      <c r="B288" s="73" t="s">
        <v>611</v>
      </c>
      <c r="C288" s="90"/>
      <c r="D288" s="92"/>
      <c r="E288" s="91"/>
    </row>
    <row r="289" spans="1:5" ht="33.6">
      <c r="A289" s="79"/>
      <c r="B289" s="80" t="s">
        <v>612</v>
      </c>
      <c r="C289" s="90"/>
      <c r="D289" s="92"/>
      <c r="E289" s="91"/>
    </row>
    <row r="290" spans="1:5" ht="235.2">
      <c r="A290" s="117" t="s">
        <v>51</v>
      </c>
      <c r="B290" s="157" t="s">
        <v>603</v>
      </c>
      <c r="C290" s="90"/>
      <c r="D290" s="92"/>
      <c r="E290" s="91"/>
    </row>
    <row r="291" spans="1:5">
      <c r="A291" s="116"/>
      <c r="B291" s="130" t="s">
        <v>613</v>
      </c>
      <c r="C291" s="160">
        <v>1</v>
      </c>
      <c r="D291" s="132"/>
      <c r="E291" s="135">
        <f t="shared" ref="E291:E297" si="2">C291*D291</f>
        <v>0</v>
      </c>
    </row>
    <row r="292" spans="1:5">
      <c r="A292" s="116"/>
      <c r="B292" s="157" t="s">
        <v>614</v>
      </c>
      <c r="C292" s="160">
        <v>1</v>
      </c>
      <c r="D292" s="132"/>
      <c r="E292" s="135">
        <f t="shared" si="2"/>
        <v>0</v>
      </c>
    </row>
    <row r="293" spans="1:5">
      <c r="A293" s="116"/>
      <c r="B293" s="157" t="s">
        <v>615</v>
      </c>
      <c r="C293" s="160">
        <v>1</v>
      </c>
      <c r="D293" s="97"/>
      <c r="E293" s="135">
        <f t="shared" si="2"/>
        <v>0</v>
      </c>
    </row>
    <row r="294" spans="1:5">
      <c r="A294" s="116"/>
      <c r="B294" s="130" t="s">
        <v>616</v>
      </c>
      <c r="C294" s="160">
        <v>1</v>
      </c>
      <c r="D294" s="132"/>
      <c r="E294" s="135">
        <f t="shared" si="2"/>
        <v>0</v>
      </c>
    </row>
    <row r="295" spans="1:5">
      <c r="A295" s="116"/>
      <c r="B295" s="130" t="s">
        <v>617</v>
      </c>
      <c r="C295" s="160">
        <v>1</v>
      </c>
      <c r="D295" s="158"/>
      <c r="E295" s="135">
        <f t="shared" si="2"/>
        <v>0</v>
      </c>
    </row>
    <row r="296" spans="1:5">
      <c r="A296" s="116"/>
      <c r="B296" s="130" t="s">
        <v>618</v>
      </c>
      <c r="C296" s="160">
        <v>1</v>
      </c>
      <c r="D296" s="97"/>
      <c r="E296" s="135">
        <f t="shared" si="2"/>
        <v>0</v>
      </c>
    </row>
    <row r="297" spans="1:5">
      <c r="A297" s="116"/>
      <c r="B297" s="130" t="s">
        <v>619</v>
      </c>
      <c r="C297" s="160">
        <v>1</v>
      </c>
      <c r="D297" s="132"/>
      <c r="E297" s="135">
        <f t="shared" si="2"/>
        <v>0</v>
      </c>
    </row>
    <row r="298" spans="1:5">
      <c r="A298" s="64"/>
    </row>
    <row r="299" spans="1:5">
      <c r="A299" s="79">
        <f>MAX(A288:A298)+0.01</f>
        <v>4.1699999999999964</v>
      </c>
      <c r="B299" s="73" t="s">
        <v>620</v>
      </c>
      <c r="C299" s="90"/>
      <c r="D299" s="92"/>
      <c r="E299" s="91"/>
    </row>
    <row r="300" spans="1:5" ht="33.6">
      <c r="A300" s="79"/>
      <c r="B300" s="80" t="s">
        <v>621</v>
      </c>
      <c r="C300" s="90"/>
      <c r="D300" s="92"/>
      <c r="E300" s="91"/>
    </row>
    <row r="301" spans="1:5" ht="235.2">
      <c r="A301" s="117" t="s">
        <v>51</v>
      </c>
      <c r="B301" s="157" t="s">
        <v>603</v>
      </c>
      <c r="C301" s="90"/>
      <c r="D301" s="92"/>
      <c r="E301" s="91"/>
    </row>
    <row r="302" spans="1:5">
      <c r="A302" s="117"/>
      <c r="B302" s="130" t="s">
        <v>622</v>
      </c>
      <c r="C302" s="160">
        <v>1</v>
      </c>
      <c r="D302" s="132"/>
      <c r="E302" s="138">
        <f t="shared" ref="E302:E306" si="3">C302*D302</f>
        <v>0</v>
      </c>
    </row>
    <row r="303" spans="1:5">
      <c r="A303" s="116"/>
      <c r="B303" s="130" t="s">
        <v>623</v>
      </c>
      <c r="C303" s="160">
        <v>1</v>
      </c>
      <c r="D303" s="132"/>
      <c r="E303" s="135">
        <f t="shared" si="3"/>
        <v>0</v>
      </c>
    </row>
    <row r="304" spans="1:5">
      <c r="A304" s="116"/>
      <c r="B304" s="130" t="s">
        <v>624</v>
      </c>
      <c r="C304" s="72">
        <v>1</v>
      </c>
      <c r="D304" s="158"/>
      <c r="E304" s="135">
        <f t="shared" si="3"/>
        <v>0</v>
      </c>
    </row>
    <row r="305" spans="1:5">
      <c r="A305" s="116"/>
      <c r="B305" s="130" t="s">
        <v>625</v>
      </c>
      <c r="C305" s="160">
        <v>1</v>
      </c>
      <c r="D305" s="158"/>
      <c r="E305" s="135">
        <f t="shared" si="3"/>
        <v>0</v>
      </c>
    </row>
    <row r="306" spans="1:5">
      <c r="A306" s="116"/>
      <c r="B306" s="130" t="s">
        <v>626</v>
      </c>
      <c r="C306" s="160">
        <v>1</v>
      </c>
      <c r="D306" s="158"/>
      <c r="E306" s="91">
        <f t="shared" si="3"/>
        <v>0</v>
      </c>
    </row>
    <row r="307" spans="1:5">
      <c r="A307" s="116"/>
      <c r="B307" s="130" t="s">
        <v>627</v>
      </c>
      <c r="C307" s="160">
        <v>1</v>
      </c>
      <c r="D307" s="158"/>
      <c r="E307" s="135">
        <f>C307*D307</f>
        <v>0</v>
      </c>
    </row>
    <row r="308" spans="1:5">
      <c r="A308" s="116"/>
      <c r="B308" s="96" t="s">
        <v>628</v>
      </c>
      <c r="C308" s="160">
        <v>1</v>
      </c>
      <c r="D308" s="158"/>
      <c r="E308" s="135">
        <f t="shared" ref="E308:E310" si="4">C308*D308</f>
        <v>0</v>
      </c>
    </row>
    <row r="309" spans="1:5">
      <c r="A309" s="116"/>
      <c r="B309" s="130" t="s">
        <v>629</v>
      </c>
      <c r="C309" s="160">
        <v>1</v>
      </c>
      <c r="D309" s="158"/>
      <c r="E309" s="135">
        <f t="shared" si="4"/>
        <v>0</v>
      </c>
    </row>
    <row r="310" spans="1:5">
      <c r="A310" s="116"/>
      <c r="B310" s="130" t="s">
        <v>630</v>
      </c>
      <c r="C310" s="160">
        <v>1</v>
      </c>
      <c r="D310" s="158"/>
      <c r="E310" s="135">
        <f t="shared" si="4"/>
        <v>0</v>
      </c>
    </row>
    <row r="311" spans="1:5">
      <c r="A311" s="64"/>
    </row>
    <row r="312" spans="1:5">
      <c r="A312" s="79">
        <f>MAX(A299:A311)+0.01</f>
        <v>4.1799999999999962</v>
      </c>
      <c r="B312" s="73" t="s">
        <v>631</v>
      </c>
      <c r="C312" s="90"/>
      <c r="D312" s="92"/>
      <c r="E312" s="91"/>
    </row>
    <row r="313" spans="1:5" ht="33.6">
      <c r="A313" s="79"/>
      <c r="B313" s="80" t="s">
        <v>632</v>
      </c>
      <c r="C313" s="90"/>
      <c r="D313" s="92"/>
      <c r="E313" s="91"/>
    </row>
    <row r="314" spans="1:5" ht="235.2">
      <c r="A314" s="117" t="s">
        <v>51</v>
      </c>
      <c r="B314" s="157" t="s">
        <v>603</v>
      </c>
      <c r="C314" s="90"/>
      <c r="D314" s="158"/>
      <c r="E314" s="91"/>
    </row>
    <row r="315" spans="1:5">
      <c r="A315" s="116"/>
      <c r="B315" s="96" t="s">
        <v>633</v>
      </c>
      <c r="C315" s="160">
        <v>1</v>
      </c>
      <c r="D315" s="158"/>
      <c r="E315" s="135">
        <f t="shared" ref="E315:E321" si="5">C315*D315</f>
        <v>0</v>
      </c>
    </row>
    <row r="316" spans="1:5">
      <c r="A316" s="116"/>
      <c r="B316" s="130" t="s">
        <v>634</v>
      </c>
      <c r="C316" s="160">
        <v>1</v>
      </c>
      <c r="D316" s="158"/>
      <c r="E316" s="135">
        <f t="shared" si="5"/>
        <v>0</v>
      </c>
    </row>
    <row r="317" spans="1:5">
      <c r="A317" s="116"/>
      <c r="B317" s="130" t="s">
        <v>635</v>
      </c>
      <c r="C317" s="160">
        <v>1</v>
      </c>
      <c r="D317" s="97"/>
      <c r="E317" s="135">
        <f t="shared" si="5"/>
        <v>0</v>
      </c>
    </row>
    <row r="318" spans="1:5">
      <c r="A318" s="116"/>
      <c r="B318" s="96" t="s">
        <v>636</v>
      </c>
      <c r="C318" s="160">
        <v>1</v>
      </c>
      <c r="D318" s="132"/>
      <c r="E318" s="135">
        <f t="shared" si="5"/>
        <v>0</v>
      </c>
    </row>
    <row r="319" spans="1:5">
      <c r="A319" s="116"/>
      <c r="B319" s="130" t="s">
        <v>637</v>
      </c>
      <c r="C319" s="160">
        <v>1</v>
      </c>
      <c r="D319" s="132"/>
      <c r="E319" s="135">
        <f t="shared" si="5"/>
        <v>0</v>
      </c>
    </row>
    <row r="320" spans="1:5">
      <c r="A320" s="116"/>
      <c r="B320" s="96" t="s">
        <v>638</v>
      </c>
      <c r="C320" s="160">
        <v>1</v>
      </c>
      <c r="D320" s="158"/>
      <c r="E320" s="135">
        <f t="shared" si="5"/>
        <v>0</v>
      </c>
    </row>
    <row r="321" spans="1:5">
      <c r="A321" s="116"/>
      <c r="B321" s="159" t="s">
        <v>639</v>
      </c>
      <c r="C321" s="160">
        <v>1</v>
      </c>
      <c r="D321" s="132"/>
      <c r="E321" s="135">
        <f t="shared" si="5"/>
        <v>0</v>
      </c>
    </row>
    <row r="322" spans="1:5">
      <c r="A322" s="116"/>
      <c r="B322" s="96"/>
      <c r="C322" s="72"/>
      <c r="D322" s="97"/>
      <c r="E322" s="91"/>
    </row>
    <row r="323" spans="1:5">
      <c r="A323" s="79">
        <f>MAX(A312:A322)+0.01</f>
        <v>4.1899999999999959</v>
      </c>
      <c r="B323" s="73" t="s">
        <v>640</v>
      </c>
      <c r="C323" s="90"/>
      <c r="D323" s="92"/>
      <c r="E323" s="91"/>
    </row>
    <row r="324" spans="1:5" ht="33.6">
      <c r="A324" s="79"/>
      <c r="B324" s="80" t="s">
        <v>641</v>
      </c>
      <c r="C324" s="90"/>
      <c r="D324" s="92"/>
      <c r="E324" s="91"/>
    </row>
    <row r="325" spans="1:5">
      <c r="A325" s="117"/>
      <c r="B325" s="96" t="s">
        <v>55</v>
      </c>
      <c r="C325" s="72">
        <v>2</v>
      </c>
      <c r="D325" s="97"/>
      <c r="E325" s="91">
        <f t="shared" ref="E325" si="6">C325*D325</f>
        <v>0</v>
      </c>
    </row>
    <row r="326" spans="1:5">
      <c r="A326" s="116"/>
      <c r="B326" s="96"/>
      <c r="C326" s="72"/>
      <c r="D326" s="97"/>
      <c r="E326" s="91"/>
    </row>
    <row r="327" spans="1:5">
      <c r="A327" s="79">
        <f>MAX(A316:A326)+0.01</f>
        <v>4.1999999999999957</v>
      </c>
      <c r="B327" s="73" t="s">
        <v>642</v>
      </c>
      <c r="C327" s="90"/>
      <c r="D327" s="92"/>
      <c r="E327" s="91"/>
    </row>
    <row r="328" spans="1:5" ht="33.6">
      <c r="A328" s="79"/>
      <c r="B328" s="80" t="s">
        <v>643</v>
      </c>
      <c r="C328" s="90"/>
      <c r="D328" s="92"/>
      <c r="E328" s="91"/>
    </row>
    <row r="329" spans="1:5">
      <c r="A329" s="117"/>
      <c r="B329" s="96" t="s">
        <v>55</v>
      </c>
      <c r="C329" s="72">
        <v>1</v>
      </c>
      <c r="D329" s="97"/>
      <c r="E329" s="91">
        <f t="shared" ref="E329" si="7">C329*D329</f>
        <v>0</v>
      </c>
    </row>
    <row r="330" spans="1:5">
      <c r="A330" s="117"/>
      <c r="B330" s="96"/>
      <c r="C330" s="72"/>
      <c r="D330" s="97"/>
      <c r="E330" s="91"/>
    </row>
    <row r="331" spans="1:5">
      <c r="A331" s="79">
        <f>MAX(A316:A326)+0.01</f>
        <v>4.1999999999999957</v>
      </c>
      <c r="B331" s="73" t="s">
        <v>281</v>
      </c>
      <c r="C331" s="90"/>
      <c r="D331" s="92"/>
      <c r="E331" s="91"/>
    </row>
    <row r="332" spans="1:5" ht="33.6">
      <c r="A332" s="79"/>
      <c r="B332" s="80" t="s">
        <v>644</v>
      </c>
      <c r="C332" s="90"/>
      <c r="D332" s="92"/>
      <c r="E332" s="91"/>
    </row>
    <row r="333" spans="1:5">
      <c r="A333" s="117"/>
      <c r="B333" s="96" t="s">
        <v>55</v>
      </c>
      <c r="C333" s="72">
        <v>33</v>
      </c>
      <c r="D333" s="97"/>
      <c r="E333" s="91">
        <f t="shared" ref="E333" si="8">C333*D333</f>
        <v>0</v>
      </c>
    </row>
    <row r="334" spans="1:5">
      <c r="A334" s="116"/>
      <c r="B334" s="96"/>
      <c r="C334" s="72"/>
      <c r="D334" s="97"/>
      <c r="E334" s="91"/>
    </row>
    <row r="335" spans="1:5">
      <c r="A335" s="79">
        <f>MAX(A320:A334)+0.01</f>
        <v>4.2099999999999955</v>
      </c>
      <c r="B335" s="73" t="s">
        <v>281</v>
      </c>
      <c r="C335" s="90"/>
      <c r="D335" s="92"/>
      <c r="E335" s="91"/>
    </row>
    <row r="336" spans="1:5" ht="33.6">
      <c r="A336" s="79"/>
      <c r="B336" s="80" t="s">
        <v>644</v>
      </c>
      <c r="C336" s="90"/>
      <c r="D336" s="92"/>
      <c r="E336" s="91"/>
    </row>
    <row r="337" spans="1:5">
      <c r="A337" s="79" t="s">
        <v>51</v>
      </c>
      <c r="B337" s="80" t="s">
        <v>645</v>
      </c>
      <c r="C337" s="90"/>
      <c r="D337" s="92"/>
      <c r="E337" s="91"/>
    </row>
    <row r="338" spans="1:5">
      <c r="A338" s="117"/>
      <c r="B338" s="96" t="s">
        <v>55</v>
      </c>
      <c r="C338" s="72">
        <v>5</v>
      </c>
      <c r="D338" s="97"/>
      <c r="E338" s="91">
        <f t="shared" ref="E338" si="9">C338*D338</f>
        <v>0</v>
      </c>
    </row>
    <row r="339" spans="1:5">
      <c r="A339" s="116"/>
      <c r="B339" s="96"/>
      <c r="C339" s="72"/>
      <c r="D339" s="97"/>
      <c r="E339" s="91"/>
    </row>
    <row r="340" spans="1:5">
      <c r="A340" s="79">
        <f>MAX(A325:A339)+0.01</f>
        <v>4.2199999999999953</v>
      </c>
      <c r="B340" s="73" t="s">
        <v>492</v>
      </c>
      <c r="C340" s="90"/>
      <c r="D340" s="92"/>
      <c r="E340" s="91"/>
    </row>
    <row r="341" spans="1:5">
      <c r="A341" s="79"/>
      <c r="B341" s="80" t="s">
        <v>646</v>
      </c>
      <c r="C341" s="90"/>
      <c r="D341" s="92"/>
      <c r="E341" s="91"/>
    </row>
    <row r="342" spans="1:5">
      <c r="A342" s="117"/>
      <c r="B342" s="96" t="s">
        <v>55</v>
      </c>
      <c r="C342" s="72">
        <v>31</v>
      </c>
      <c r="D342" s="97"/>
      <c r="E342" s="91">
        <f t="shared" ref="E342" si="10">C342*D342</f>
        <v>0</v>
      </c>
    </row>
    <row r="343" spans="1:5">
      <c r="A343" s="64"/>
      <c r="B343" s="87"/>
    </row>
    <row r="344" spans="1:5" ht="17.399999999999999" thickBot="1">
      <c r="A344" s="118"/>
      <c r="B344" s="152" t="s">
        <v>647</v>
      </c>
      <c r="C344" s="84"/>
      <c r="D344" s="84"/>
      <c r="E344" s="86">
        <f>SUM(E210:E342)</f>
        <v>0</v>
      </c>
    </row>
    <row r="345" spans="1:5">
      <c r="A345" s="64"/>
      <c r="B345" s="46"/>
    </row>
    <row r="346" spans="1:5">
      <c r="A346" s="110">
        <v>5</v>
      </c>
      <c r="B346" s="62" t="s">
        <v>512</v>
      </c>
    </row>
    <row r="347" spans="1:5">
      <c r="A347" s="64"/>
      <c r="B347" s="46"/>
    </row>
    <row r="348" spans="1:5">
      <c r="A348" s="119"/>
      <c r="B348" s="120" t="s">
        <v>480</v>
      </c>
      <c r="C348" s="90"/>
      <c r="D348" s="92"/>
      <c r="E348" s="91"/>
    </row>
    <row r="349" spans="1:5">
      <c r="A349" s="119"/>
      <c r="B349" s="120"/>
      <c r="C349" s="90"/>
      <c r="D349" s="92"/>
      <c r="E349" s="91"/>
    </row>
    <row r="350" spans="1:5">
      <c r="A350" s="114">
        <f>MAX(A346:A349)+0.01</f>
        <v>5.01</v>
      </c>
      <c r="B350" s="46" t="s">
        <v>513</v>
      </c>
      <c r="C350" s="94"/>
      <c r="D350" s="92"/>
      <c r="E350" s="91"/>
    </row>
    <row r="351" spans="1:5" ht="33.6">
      <c r="A351" s="116"/>
      <c r="B351" s="96" t="s">
        <v>514</v>
      </c>
      <c r="C351" s="94"/>
      <c r="D351" s="92"/>
      <c r="E351" s="91"/>
    </row>
    <row r="352" spans="1:5" ht="24" customHeight="1">
      <c r="A352" s="121" t="s">
        <v>51</v>
      </c>
      <c r="B352" s="96" t="s">
        <v>648</v>
      </c>
      <c r="C352" s="94"/>
      <c r="D352" s="92"/>
      <c r="E352" s="91"/>
    </row>
    <row r="353" spans="1:5">
      <c r="A353" s="116"/>
      <c r="B353" s="75" t="s">
        <v>55</v>
      </c>
      <c r="C353" s="94">
        <v>1</v>
      </c>
      <c r="D353" s="92"/>
      <c r="E353" s="91">
        <f>C353*D353</f>
        <v>0</v>
      </c>
    </row>
    <row r="354" spans="1:5">
      <c r="A354" s="116"/>
      <c r="B354" s="75"/>
      <c r="C354" s="94"/>
      <c r="D354" s="92"/>
      <c r="E354" s="91"/>
    </row>
    <row r="355" spans="1:5">
      <c r="A355" s="114">
        <f>MAX(A350:A354)+0.01</f>
        <v>5.0199999999999996</v>
      </c>
      <c r="B355" s="46" t="s">
        <v>513</v>
      </c>
      <c r="C355" s="94"/>
      <c r="D355" s="92"/>
      <c r="E355" s="91"/>
    </row>
    <row r="356" spans="1:5" ht="58.95" customHeight="1">
      <c r="A356" s="116"/>
      <c r="B356" s="96" t="s">
        <v>649</v>
      </c>
      <c r="C356" s="94"/>
      <c r="D356" s="92"/>
      <c r="E356" s="91"/>
    </row>
    <row r="357" spans="1:5">
      <c r="A357" s="116"/>
      <c r="B357" s="75" t="s">
        <v>55</v>
      </c>
      <c r="C357" s="94">
        <v>1</v>
      </c>
      <c r="D357" s="92"/>
      <c r="E357" s="91">
        <f>C357*D357</f>
        <v>0</v>
      </c>
    </row>
    <row r="358" spans="1:5">
      <c r="A358" s="116"/>
      <c r="B358" s="75"/>
      <c r="C358" s="94"/>
      <c r="D358" s="92"/>
      <c r="E358" s="91"/>
    </row>
    <row r="359" spans="1:5">
      <c r="A359" s="114">
        <f>MAX(A354:A358)+0.01</f>
        <v>5.0299999999999994</v>
      </c>
      <c r="B359" s="46" t="s">
        <v>513</v>
      </c>
      <c r="C359" s="94"/>
      <c r="D359" s="92"/>
      <c r="E359" s="91"/>
    </row>
    <row r="360" spans="1:5" ht="50.4">
      <c r="A360" s="116"/>
      <c r="B360" s="96" t="s">
        <v>650</v>
      </c>
      <c r="C360" s="94"/>
      <c r="D360" s="92"/>
      <c r="E360" s="91"/>
    </row>
    <row r="361" spans="1:5">
      <c r="A361" s="116"/>
      <c r="B361" s="75" t="s">
        <v>55</v>
      </c>
      <c r="C361" s="94">
        <v>1</v>
      </c>
      <c r="D361" s="92"/>
      <c r="E361" s="91">
        <f>C361*D361</f>
        <v>0</v>
      </c>
    </row>
    <row r="362" spans="1:5">
      <c r="A362" s="119"/>
      <c r="B362" s="75"/>
      <c r="C362" s="90"/>
      <c r="D362" s="92"/>
      <c r="E362" s="91"/>
    </row>
    <row r="363" spans="1:5" ht="17.399999999999999" thickBot="1">
      <c r="A363" s="118"/>
      <c r="B363" s="85" t="s">
        <v>459</v>
      </c>
      <c r="C363" s="84"/>
      <c r="D363" s="84"/>
      <c r="E363" s="86">
        <f>SUM(E348:E362)</f>
        <v>0</v>
      </c>
    </row>
    <row r="364" spans="1:5">
      <c r="A364" s="64"/>
    </row>
    <row r="365" spans="1:5">
      <c r="A365" s="110">
        <v>7</v>
      </c>
      <c r="B365" s="87" t="s">
        <v>36</v>
      </c>
    </row>
    <row r="366" spans="1:5">
      <c r="A366" s="64"/>
    </row>
    <row r="367" spans="1:5">
      <c r="A367" s="64"/>
      <c r="B367" s="87" t="s">
        <v>353</v>
      </c>
    </row>
    <row r="368" spans="1:5">
      <c r="A368" s="64"/>
    </row>
    <row r="369" spans="1:5">
      <c r="A369" s="79">
        <f>MAX(A365)+0.01</f>
        <v>7.01</v>
      </c>
      <c r="B369" s="73" t="s">
        <v>354</v>
      </c>
    </row>
    <row r="370" spans="1:5">
      <c r="A370" s="79"/>
      <c r="B370" s="73" t="s">
        <v>541</v>
      </c>
    </row>
    <row r="371" spans="1:5">
      <c r="A371" s="79"/>
      <c r="B371" s="73" t="s">
        <v>138</v>
      </c>
      <c r="C371" s="69">
        <v>16</v>
      </c>
      <c r="D371" s="68"/>
      <c r="E371" s="68">
        <f>C371*D371</f>
        <v>0</v>
      </c>
    </row>
    <row r="372" spans="1:5">
      <c r="A372" s="79"/>
      <c r="C372" s="69"/>
      <c r="D372" s="68"/>
      <c r="E372" s="68"/>
    </row>
    <row r="373" spans="1:5">
      <c r="A373" s="79">
        <f>MAX(A369)+0.01</f>
        <v>7.02</v>
      </c>
      <c r="B373" s="73" t="s">
        <v>356</v>
      </c>
    </row>
    <row r="374" spans="1:5">
      <c r="A374" s="79"/>
      <c r="B374" s="73" t="s">
        <v>651</v>
      </c>
    </row>
    <row r="375" spans="1:5">
      <c r="A375" s="79"/>
      <c r="B375" s="73" t="s">
        <v>138</v>
      </c>
      <c r="C375" s="69">
        <v>6</v>
      </c>
      <c r="D375" s="68"/>
      <c r="E375" s="68">
        <f>C375*D375</f>
        <v>0</v>
      </c>
    </row>
    <row r="376" spans="1:5">
      <c r="A376" s="79"/>
    </row>
    <row r="377" spans="1:5">
      <c r="A377" s="79">
        <f>MAX(A373)+0.01</f>
        <v>7.0299999999999994</v>
      </c>
      <c r="B377" s="73" t="s">
        <v>492</v>
      </c>
    </row>
    <row r="378" spans="1:5">
      <c r="A378" s="79"/>
      <c r="B378" s="73" t="s">
        <v>652</v>
      </c>
    </row>
    <row r="379" spans="1:5">
      <c r="A379" s="79"/>
      <c r="B379" s="73" t="s">
        <v>138</v>
      </c>
      <c r="C379" s="69">
        <v>16</v>
      </c>
      <c r="D379" s="68"/>
      <c r="E379" s="68">
        <f>C379*D379</f>
        <v>0</v>
      </c>
    </row>
    <row r="380" spans="1:5">
      <c r="A380" s="79"/>
    </row>
    <row r="381" spans="1:5">
      <c r="A381" s="79">
        <f>MAX(A377)+0.01</f>
        <v>7.0399999999999991</v>
      </c>
      <c r="B381" s="73" t="s">
        <v>492</v>
      </c>
    </row>
    <row r="382" spans="1:5">
      <c r="A382" s="79"/>
      <c r="B382" s="73" t="s">
        <v>653</v>
      </c>
    </row>
    <row r="383" spans="1:5">
      <c r="A383" s="79"/>
      <c r="B383" s="73" t="s">
        <v>48</v>
      </c>
      <c r="C383" s="69">
        <v>0.82499999999999996</v>
      </c>
      <c r="D383" s="68"/>
      <c r="E383" s="68">
        <f>C383*D383</f>
        <v>0</v>
      </c>
    </row>
    <row r="384" spans="1:5">
      <c r="A384" s="79"/>
    </row>
    <row r="385" spans="1:5">
      <c r="A385" s="79">
        <f>MAX(A381)+0.01</f>
        <v>7.0499999999999989</v>
      </c>
      <c r="B385" s="73" t="s">
        <v>372</v>
      </c>
    </row>
    <row r="386" spans="1:5">
      <c r="A386" s="106" t="s">
        <v>51</v>
      </c>
      <c r="B386" s="73" t="s">
        <v>373</v>
      </c>
    </row>
    <row r="387" spans="1:5" ht="67.2">
      <c r="A387" s="79"/>
      <c r="B387" s="80" t="s">
        <v>654</v>
      </c>
      <c r="C387" s="69">
        <v>1</v>
      </c>
      <c r="D387" s="68"/>
      <c r="E387" s="68">
        <f>C387*D387</f>
        <v>0</v>
      </c>
    </row>
    <row r="388" spans="1:5">
      <c r="A388" s="107"/>
      <c r="B388" s="146" t="s">
        <v>104</v>
      </c>
      <c r="C388" s="54"/>
      <c r="D388" s="54"/>
      <c r="E388" s="54"/>
    </row>
    <row r="389" spans="1:5">
      <c r="A389" s="64"/>
    </row>
    <row r="390" spans="1:5" ht="17.399999999999999" thickBot="1">
      <c r="A390" s="108"/>
      <c r="B390" s="147" t="s">
        <v>375</v>
      </c>
      <c r="C390" s="57"/>
      <c r="D390" s="57"/>
      <c r="E390" s="78">
        <f>SUM(E367:E388)</f>
        <v>0</v>
      </c>
    </row>
    <row r="391" spans="1:5">
      <c r="A391" s="64"/>
    </row>
  </sheetData>
  <mergeCells count="19">
    <mergeCell ref="B14:D14"/>
    <mergeCell ref="A1:E1"/>
    <mergeCell ref="A2:E3"/>
    <mergeCell ref="B5:D5"/>
    <mergeCell ref="B6:D6"/>
    <mergeCell ref="B7:D7"/>
    <mergeCell ref="B8:D8"/>
    <mergeCell ref="B9:D9"/>
    <mergeCell ref="B10:D10"/>
    <mergeCell ref="B11:D11"/>
    <mergeCell ref="B12:D12"/>
    <mergeCell ref="B13:D13"/>
    <mergeCell ref="B22:E22"/>
    <mergeCell ref="B15:D15"/>
    <mergeCell ref="B17:E17"/>
    <mergeCell ref="B18:E18"/>
    <mergeCell ref="B19:E19"/>
    <mergeCell ref="B20:E20"/>
    <mergeCell ref="B21:E21"/>
  </mergeCells>
  <dataValidations disablePrompts="1" count="1">
    <dataValidation type="custom" allowBlank="1" showInputMessage="1" showErrorMessage="1" error="Cene je potrebno vnesti na dve decimalni mesti zaokroženo." sqref="C210:E210 C145:E152 C260:E263 C237:E257 C265:E342 C348:E362">
      <formula1>C145=ROUND(C145,2)</formula1>
    </dataValidation>
  </dataValidations>
  <pageMargins left="0.70866141732283472" right="0.70866141732283472" top="0.74803149606299213" bottom="0.74803149606299213" header="0.31496062992125984" footer="0.31496062992125984"/>
  <pageSetup paperSize="9" scale="54" orientation="portrait" horizontalDpi="4294967293" r:id="rId1"/>
  <headerFooter>
    <oddHeader>&amp;C&amp;"Segoe UI,Navadno"&amp;9Ureditev vozišča glavne ceste G1-5/0336 Krško - Leskovec na pododseku
od km 0+055 (krožišče most čez Savo) do km 1+111 (križišče pri pokopališču)&amp;R&amp;"Segoe UI,Poševno"&amp;9KOMUNALNA KANALIZACIJA</oddHeader>
    <oddFooter>&amp;C&amp;"Segoe UI,Poševno"&amp;9Stran &amp;P od &amp;N</oddFooter>
  </headerFooter>
  <rowBreaks count="9" manualBreakCount="9">
    <brk id="23" max="4" man="1"/>
    <brk id="62" max="4" man="1"/>
    <brk id="102" max="4" man="1"/>
    <brk id="141" max="4" man="1"/>
    <brk id="196" max="4" man="1"/>
    <brk id="228" max="4" man="1"/>
    <brk id="269" max="4" man="1"/>
    <brk id="287" max="4" man="1"/>
    <brk id="322"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403"/>
  <sheetViews>
    <sheetView zoomScaleNormal="100" zoomScaleSheetLayoutView="70" workbookViewId="0"/>
  </sheetViews>
  <sheetFormatPr defaultColWidth="11.109375" defaultRowHeight="13.2"/>
  <cols>
    <col min="1" max="1" width="8.6640625" style="184" customWidth="1"/>
    <col min="2" max="2" width="36.33203125" style="225" customWidth="1"/>
    <col min="3" max="3" width="8.6640625" style="225" customWidth="1"/>
    <col min="4" max="4" width="10.88671875" style="226" customWidth="1"/>
    <col min="5" max="5" width="15" style="195" customWidth="1"/>
    <col min="6" max="6" width="17.109375" style="196" customWidth="1"/>
    <col min="7" max="7" width="4.6640625" style="170" customWidth="1"/>
    <col min="8" max="8" width="19" style="170" customWidth="1"/>
    <col min="9" max="9" width="11.109375" style="170" customWidth="1"/>
    <col min="10" max="10" width="32.88671875" style="170" customWidth="1"/>
    <col min="11" max="11" width="37" style="170" customWidth="1"/>
    <col min="12" max="12" width="36.6640625" style="170" customWidth="1"/>
    <col min="13" max="13" width="11.109375" style="170" customWidth="1"/>
    <col min="14" max="14" width="53.109375" style="170" customWidth="1"/>
    <col min="15" max="15" width="11.109375" style="170" customWidth="1"/>
    <col min="16" max="16" width="14.44140625" style="179" customWidth="1"/>
    <col min="17" max="256" width="11.109375" style="170"/>
    <col min="257" max="257" width="8.6640625" style="170" customWidth="1"/>
    <col min="258" max="258" width="36.33203125" style="170" customWidth="1"/>
    <col min="259" max="259" width="8.6640625" style="170" customWidth="1"/>
    <col min="260" max="260" width="10.88671875" style="170" customWidth="1"/>
    <col min="261" max="261" width="15" style="170" customWidth="1"/>
    <col min="262" max="262" width="17.109375" style="170" customWidth="1"/>
    <col min="263" max="263" width="4.6640625" style="170" customWidth="1"/>
    <col min="264" max="264" width="19" style="170" customWidth="1"/>
    <col min="265" max="265" width="11.109375" style="170"/>
    <col min="266" max="266" width="32.88671875" style="170" customWidth="1"/>
    <col min="267" max="267" width="37" style="170" customWidth="1"/>
    <col min="268" max="268" width="36.6640625" style="170" customWidth="1"/>
    <col min="269" max="269" width="11.109375" style="170"/>
    <col min="270" max="270" width="53.109375" style="170" customWidth="1"/>
    <col min="271" max="271" width="11.109375" style="170"/>
    <col min="272" max="272" width="14.44140625" style="170" customWidth="1"/>
    <col min="273" max="512" width="11.109375" style="170"/>
    <col min="513" max="513" width="8.6640625" style="170" customWidth="1"/>
    <col min="514" max="514" width="36.33203125" style="170" customWidth="1"/>
    <col min="515" max="515" width="8.6640625" style="170" customWidth="1"/>
    <col min="516" max="516" width="10.88671875" style="170" customWidth="1"/>
    <col min="517" max="517" width="15" style="170" customWidth="1"/>
    <col min="518" max="518" width="17.109375" style="170" customWidth="1"/>
    <col min="519" max="519" width="4.6640625" style="170" customWidth="1"/>
    <col min="520" max="520" width="19" style="170" customWidth="1"/>
    <col min="521" max="521" width="11.109375" style="170"/>
    <col min="522" max="522" width="32.88671875" style="170" customWidth="1"/>
    <col min="523" max="523" width="37" style="170" customWidth="1"/>
    <col min="524" max="524" width="36.6640625" style="170" customWidth="1"/>
    <col min="525" max="525" width="11.109375" style="170"/>
    <col min="526" max="526" width="53.109375" style="170" customWidth="1"/>
    <col min="527" max="527" width="11.109375" style="170"/>
    <col min="528" max="528" width="14.44140625" style="170" customWidth="1"/>
    <col min="529" max="768" width="11.109375" style="170"/>
    <col min="769" max="769" width="8.6640625" style="170" customWidth="1"/>
    <col min="770" max="770" width="36.33203125" style="170" customWidth="1"/>
    <col min="771" max="771" width="8.6640625" style="170" customWidth="1"/>
    <col min="772" max="772" width="10.88671875" style="170" customWidth="1"/>
    <col min="773" max="773" width="15" style="170" customWidth="1"/>
    <col min="774" max="774" width="17.109375" style="170" customWidth="1"/>
    <col min="775" max="775" width="4.6640625" style="170" customWidth="1"/>
    <col min="776" max="776" width="19" style="170" customWidth="1"/>
    <col min="777" max="777" width="11.109375" style="170"/>
    <col min="778" max="778" width="32.88671875" style="170" customWidth="1"/>
    <col min="779" max="779" width="37" style="170" customWidth="1"/>
    <col min="780" max="780" width="36.6640625" style="170" customWidth="1"/>
    <col min="781" max="781" width="11.109375" style="170"/>
    <col min="782" max="782" width="53.109375" style="170" customWidth="1"/>
    <col min="783" max="783" width="11.109375" style="170"/>
    <col min="784" max="784" width="14.44140625" style="170" customWidth="1"/>
    <col min="785" max="1024" width="11.109375" style="170"/>
    <col min="1025" max="1025" width="8.6640625" style="170" customWidth="1"/>
    <col min="1026" max="1026" width="36.33203125" style="170" customWidth="1"/>
    <col min="1027" max="1027" width="8.6640625" style="170" customWidth="1"/>
    <col min="1028" max="1028" width="10.88671875" style="170" customWidth="1"/>
    <col min="1029" max="1029" width="15" style="170" customWidth="1"/>
    <col min="1030" max="1030" width="17.109375" style="170" customWidth="1"/>
    <col min="1031" max="1031" width="4.6640625" style="170" customWidth="1"/>
    <col min="1032" max="1032" width="19" style="170" customWidth="1"/>
    <col min="1033" max="1033" width="11.109375" style="170"/>
    <col min="1034" max="1034" width="32.88671875" style="170" customWidth="1"/>
    <col min="1035" max="1035" width="37" style="170" customWidth="1"/>
    <col min="1036" max="1036" width="36.6640625" style="170" customWidth="1"/>
    <col min="1037" max="1037" width="11.109375" style="170"/>
    <col min="1038" max="1038" width="53.109375" style="170" customWidth="1"/>
    <col min="1039" max="1039" width="11.109375" style="170"/>
    <col min="1040" max="1040" width="14.44140625" style="170" customWidth="1"/>
    <col min="1041" max="1280" width="11.109375" style="170"/>
    <col min="1281" max="1281" width="8.6640625" style="170" customWidth="1"/>
    <col min="1282" max="1282" width="36.33203125" style="170" customWidth="1"/>
    <col min="1283" max="1283" width="8.6640625" style="170" customWidth="1"/>
    <col min="1284" max="1284" width="10.88671875" style="170" customWidth="1"/>
    <col min="1285" max="1285" width="15" style="170" customWidth="1"/>
    <col min="1286" max="1286" width="17.109375" style="170" customWidth="1"/>
    <col min="1287" max="1287" width="4.6640625" style="170" customWidth="1"/>
    <col min="1288" max="1288" width="19" style="170" customWidth="1"/>
    <col min="1289" max="1289" width="11.109375" style="170"/>
    <col min="1290" max="1290" width="32.88671875" style="170" customWidth="1"/>
    <col min="1291" max="1291" width="37" style="170" customWidth="1"/>
    <col min="1292" max="1292" width="36.6640625" style="170" customWidth="1"/>
    <col min="1293" max="1293" width="11.109375" style="170"/>
    <col min="1294" max="1294" width="53.109375" style="170" customWidth="1"/>
    <col min="1295" max="1295" width="11.109375" style="170"/>
    <col min="1296" max="1296" width="14.44140625" style="170" customWidth="1"/>
    <col min="1297" max="1536" width="11.109375" style="170"/>
    <col min="1537" max="1537" width="8.6640625" style="170" customWidth="1"/>
    <col min="1538" max="1538" width="36.33203125" style="170" customWidth="1"/>
    <col min="1539" max="1539" width="8.6640625" style="170" customWidth="1"/>
    <col min="1540" max="1540" width="10.88671875" style="170" customWidth="1"/>
    <col min="1541" max="1541" width="15" style="170" customWidth="1"/>
    <col min="1542" max="1542" width="17.109375" style="170" customWidth="1"/>
    <col min="1543" max="1543" width="4.6640625" style="170" customWidth="1"/>
    <col min="1544" max="1544" width="19" style="170" customWidth="1"/>
    <col min="1545" max="1545" width="11.109375" style="170"/>
    <col min="1546" max="1546" width="32.88671875" style="170" customWidth="1"/>
    <col min="1547" max="1547" width="37" style="170" customWidth="1"/>
    <col min="1548" max="1548" width="36.6640625" style="170" customWidth="1"/>
    <col min="1549" max="1549" width="11.109375" style="170"/>
    <col min="1550" max="1550" width="53.109375" style="170" customWidth="1"/>
    <col min="1551" max="1551" width="11.109375" style="170"/>
    <col min="1552" max="1552" width="14.44140625" style="170" customWidth="1"/>
    <col min="1553" max="1792" width="11.109375" style="170"/>
    <col min="1793" max="1793" width="8.6640625" style="170" customWidth="1"/>
    <col min="1794" max="1794" width="36.33203125" style="170" customWidth="1"/>
    <col min="1795" max="1795" width="8.6640625" style="170" customWidth="1"/>
    <col min="1796" max="1796" width="10.88671875" style="170" customWidth="1"/>
    <col min="1797" max="1797" width="15" style="170" customWidth="1"/>
    <col min="1798" max="1798" width="17.109375" style="170" customWidth="1"/>
    <col min="1799" max="1799" width="4.6640625" style="170" customWidth="1"/>
    <col min="1800" max="1800" width="19" style="170" customWidth="1"/>
    <col min="1801" max="1801" width="11.109375" style="170"/>
    <col min="1802" max="1802" width="32.88671875" style="170" customWidth="1"/>
    <col min="1803" max="1803" width="37" style="170" customWidth="1"/>
    <col min="1804" max="1804" width="36.6640625" style="170" customWidth="1"/>
    <col min="1805" max="1805" width="11.109375" style="170"/>
    <col min="1806" max="1806" width="53.109375" style="170" customWidth="1"/>
    <col min="1807" max="1807" width="11.109375" style="170"/>
    <col min="1808" max="1808" width="14.44140625" style="170" customWidth="1"/>
    <col min="1809" max="2048" width="11.109375" style="170"/>
    <col min="2049" max="2049" width="8.6640625" style="170" customWidth="1"/>
    <col min="2050" max="2050" width="36.33203125" style="170" customWidth="1"/>
    <col min="2051" max="2051" width="8.6640625" style="170" customWidth="1"/>
    <col min="2052" max="2052" width="10.88671875" style="170" customWidth="1"/>
    <col min="2053" max="2053" width="15" style="170" customWidth="1"/>
    <col min="2054" max="2054" width="17.109375" style="170" customWidth="1"/>
    <col min="2055" max="2055" width="4.6640625" style="170" customWidth="1"/>
    <col min="2056" max="2056" width="19" style="170" customWidth="1"/>
    <col min="2057" max="2057" width="11.109375" style="170"/>
    <col min="2058" max="2058" width="32.88671875" style="170" customWidth="1"/>
    <col min="2059" max="2059" width="37" style="170" customWidth="1"/>
    <col min="2060" max="2060" width="36.6640625" style="170" customWidth="1"/>
    <col min="2061" max="2061" width="11.109375" style="170"/>
    <col min="2062" max="2062" width="53.109375" style="170" customWidth="1"/>
    <col min="2063" max="2063" width="11.109375" style="170"/>
    <col min="2064" max="2064" width="14.44140625" style="170" customWidth="1"/>
    <col min="2065" max="2304" width="11.109375" style="170"/>
    <col min="2305" max="2305" width="8.6640625" style="170" customWidth="1"/>
    <col min="2306" max="2306" width="36.33203125" style="170" customWidth="1"/>
    <col min="2307" max="2307" width="8.6640625" style="170" customWidth="1"/>
    <col min="2308" max="2308" width="10.88671875" style="170" customWidth="1"/>
    <col min="2309" max="2309" width="15" style="170" customWidth="1"/>
    <col min="2310" max="2310" width="17.109375" style="170" customWidth="1"/>
    <col min="2311" max="2311" width="4.6640625" style="170" customWidth="1"/>
    <col min="2312" max="2312" width="19" style="170" customWidth="1"/>
    <col min="2313" max="2313" width="11.109375" style="170"/>
    <col min="2314" max="2314" width="32.88671875" style="170" customWidth="1"/>
    <col min="2315" max="2315" width="37" style="170" customWidth="1"/>
    <col min="2316" max="2316" width="36.6640625" style="170" customWidth="1"/>
    <col min="2317" max="2317" width="11.109375" style="170"/>
    <col min="2318" max="2318" width="53.109375" style="170" customWidth="1"/>
    <col min="2319" max="2319" width="11.109375" style="170"/>
    <col min="2320" max="2320" width="14.44140625" style="170" customWidth="1"/>
    <col min="2321" max="2560" width="11.109375" style="170"/>
    <col min="2561" max="2561" width="8.6640625" style="170" customWidth="1"/>
    <col min="2562" max="2562" width="36.33203125" style="170" customWidth="1"/>
    <col min="2563" max="2563" width="8.6640625" style="170" customWidth="1"/>
    <col min="2564" max="2564" width="10.88671875" style="170" customWidth="1"/>
    <col min="2565" max="2565" width="15" style="170" customWidth="1"/>
    <col min="2566" max="2566" width="17.109375" style="170" customWidth="1"/>
    <col min="2567" max="2567" width="4.6640625" style="170" customWidth="1"/>
    <col min="2568" max="2568" width="19" style="170" customWidth="1"/>
    <col min="2569" max="2569" width="11.109375" style="170"/>
    <col min="2570" max="2570" width="32.88671875" style="170" customWidth="1"/>
    <col min="2571" max="2571" width="37" style="170" customWidth="1"/>
    <col min="2572" max="2572" width="36.6640625" style="170" customWidth="1"/>
    <col min="2573" max="2573" width="11.109375" style="170"/>
    <col min="2574" max="2574" width="53.109375" style="170" customWidth="1"/>
    <col min="2575" max="2575" width="11.109375" style="170"/>
    <col min="2576" max="2576" width="14.44140625" style="170" customWidth="1"/>
    <col min="2577" max="2816" width="11.109375" style="170"/>
    <col min="2817" max="2817" width="8.6640625" style="170" customWidth="1"/>
    <col min="2818" max="2818" width="36.33203125" style="170" customWidth="1"/>
    <col min="2819" max="2819" width="8.6640625" style="170" customWidth="1"/>
    <col min="2820" max="2820" width="10.88671875" style="170" customWidth="1"/>
    <col min="2821" max="2821" width="15" style="170" customWidth="1"/>
    <col min="2822" max="2822" width="17.109375" style="170" customWidth="1"/>
    <col min="2823" max="2823" width="4.6640625" style="170" customWidth="1"/>
    <col min="2824" max="2824" width="19" style="170" customWidth="1"/>
    <col min="2825" max="2825" width="11.109375" style="170"/>
    <col min="2826" max="2826" width="32.88671875" style="170" customWidth="1"/>
    <col min="2827" max="2827" width="37" style="170" customWidth="1"/>
    <col min="2828" max="2828" width="36.6640625" style="170" customWidth="1"/>
    <col min="2829" max="2829" width="11.109375" style="170"/>
    <col min="2830" max="2830" width="53.109375" style="170" customWidth="1"/>
    <col min="2831" max="2831" width="11.109375" style="170"/>
    <col min="2832" max="2832" width="14.44140625" style="170" customWidth="1"/>
    <col min="2833" max="3072" width="11.109375" style="170"/>
    <col min="3073" max="3073" width="8.6640625" style="170" customWidth="1"/>
    <col min="3074" max="3074" width="36.33203125" style="170" customWidth="1"/>
    <col min="3075" max="3075" width="8.6640625" style="170" customWidth="1"/>
    <col min="3076" max="3076" width="10.88671875" style="170" customWidth="1"/>
    <col min="3077" max="3077" width="15" style="170" customWidth="1"/>
    <col min="3078" max="3078" width="17.109375" style="170" customWidth="1"/>
    <col min="3079" max="3079" width="4.6640625" style="170" customWidth="1"/>
    <col min="3080" max="3080" width="19" style="170" customWidth="1"/>
    <col min="3081" max="3081" width="11.109375" style="170"/>
    <col min="3082" max="3082" width="32.88671875" style="170" customWidth="1"/>
    <col min="3083" max="3083" width="37" style="170" customWidth="1"/>
    <col min="3084" max="3084" width="36.6640625" style="170" customWidth="1"/>
    <col min="3085" max="3085" width="11.109375" style="170"/>
    <col min="3086" max="3086" width="53.109375" style="170" customWidth="1"/>
    <col min="3087" max="3087" width="11.109375" style="170"/>
    <col min="3088" max="3088" width="14.44140625" style="170" customWidth="1"/>
    <col min="3089" max="3328" width="11.109375" style="170"/>
    <col min="3329" max="3329" width="8.6640625" style="170" customWidth="1"/>
    <col min="3330" max="3330" width="36.33203125" style="170" customWidth="1"/>
    <col min="3331" max="3331" width="8.6640625" style="170" customWidth="1"/>
    <col min="3332" max="3332" width="10.88671875" style="170" customWidth="1"/>
    <col min="3333" max="3333" width="15" style="170" customWidth="1"/>
    <col min="3334" max="3334" width="17.109375" style="170" customWidth="1"/>
    <col min="3335" max="3335" width="4.6640625" style="170" customWidth="1"/>
    <col min="3336" max="3336" width="19" style="170" customWidth="1"/>
    <col min="3337" max="3337" width="11.109375" style="170"/>
    <col min="3338" max="3338" width="32.88671875" style="170" customWidth="1"/>
    <col min="3339" max="3339" width="37" style="170" customWidth="1"/>
    <col min="3340" max="3340" width="36.6640625" style="170" customWidth="1"/>
    <col min="3341" max="3341" width="11.109375" style="170"/>
    <col min="3342" max="3342" width="53.109375" style="170" customWidth="1"/>
    <col min="3343" max="3343" width="11.109375" style="170"/>
    <col min="3344" max="3344" width="14.44140625" style="170" customWidth="1"/>
    <col min="3345" max="3584" width="11.109375" style="170"/>
    <col min="3585" max="3585" width="8.6640625" style="170" customWidth="1"/>
    <col min="3586" max="3586" width="36.33203125" style="170" customWidth="1"/>
    <col min="3587" max="3587" width="8.6640625" style="170" customWidth="1"/>
    <col min="3588" max="3588" width="10.88671875" style="170" customWidth="1"/>
    <col min="3589" max="3589" width="15" style="170" customWidth="1"/>
    <col min="3590" max="3590" width="17.109375" style="170" customWidth="1"/>
    <col min="3591" max="3591" width="4.6640625" style="170" customWidth="1"/>
    <col min="3592" max="3592" width="19" style="170" customWidth="1"/>
    <col min="3593" max="3593" width="11.109375" style="170"/>
    <col min="3594" max="3594" width="32.88671875" style="170" customWidth="1"/>
    <col min="3595" max="3595" width="37" style="170" customWidth="1"/>
    <col min="3596" max="3596" width="36.6640625" style="170" customWidth="1"/>
    <col min="3597" max="3597" width="11.109375" style="170"/>
    <col min="3598" max="3598" width="53.109375" style="170" customWidth="1"/>
    <col min="3599" max="3599" width="11.109375" style="170"/>
    <col min="3600" max="3600" width="14.44140625" style="170" customWidth="1"/>
    <col min="3601" max="3840" width="11.109375" style="170"/>
    <col min="3841" max="3841" width="8.6640625" style="170" customWidth="1"/>
    <col min="3842" max="3842" width="36.33203125" style="170" customWidth="1"/>
    <col min="3843" max="3843" width="8.6640625" style="170" customWidth="1"/>
    <col min="3844" max="3844" width="10.88671875" style="170" customWidth="1"/>
    <col min="3845" max="3845" width="15" style="170" customWidth="1"/>
    <col min="3846" max="3846" width="17.109375" style="170" customWidth="1"/>
    <col min="3847" max="3847" width="4.6640625" style="170" customWidth="1"/>
    <col min="3848" max="3848" width="19" style="170" customWidth="1"/>
    <col min="3849" max="3849" width="11.109375" style="170"/>
    <col min="3850" max="3850" width="32.88671875" style="170" customWidth="1"/>
    <col min="3851" max="3851" width="37" style="170" customWidth="1"/>
    <col min="3852" max="3852" width="36.6640625" style="170" customWidth="1"/>
    <col min="3853" max="3853" width="11.109375" style="170"/>
    <col min="3854" max="3854" width="53.109375" style="170" customWidth="1"/>
    <col min="3855" max="3855" width="11.109375" style="170"/>
    <col min="3856" max="3856" width="14.44140625" style="170" customWidth="1"/>
    <col min="3857" max="4096" width="11.109375" style="170"/>
    <col min="4097" max="4097" width="8.6640625" style="170" customWidth="1"/>
    <col min="4098" max="4098" width="36.33203125" style="170" customWidth="1"/>
    <col min="4099" max="4099" width="8.6640625" style="170" customWidth="1"/>
    <col min="4100" max="4100" width="10.88671875" style="170" customWidth="1"/>
    <col min="4101" max="4101" width="15" style="170" customWidth="1"/>
    <col min="4102" max="4102" width="17.109375" style="170" customWidth="1"/>
    <col min="4103" max="4103" width="4.6640625" style="170" customWidth="1"/>
    <col min="4104" max="4104" width="19" style="170" customWidth="1"/>
    <col min="4105" max="4105" width="11.109375" style="170"/>
    <col min="4106" max="4106" width="32.88671875" style="170" customWidth="1"/>
    <col min="4107" max="4107" width="37" style="170" customWidth="1"/>
    <col min="4108" max="4108" width="36.6640625" style="170" customWidth="1"/>
    <col min="4109" max="4109" width="11.109375" style="170"/>
    <col min="4110" max="4110" width="53.109375" style="170" customWidth="1"/>
    <col min="4111" max="4111" width="11.109375" style="170"/>
    <col min="4112" max="4112" width="14.44140625" style="170" customWidth="1"/>
    <col min="4113" max="4352" width="11.109375" style="170"/>
    <col min="4353" max="4353" width="8.6640625" style="170" customWidth="1"/>
    <col min="4354" max="4354" width="36.33203125" style="170" customWidth="1"/>
    <col min="4355" max="4355" width="8.6640625" style="170" customWidth="1"/>
    <col min="4356" max="4356" width="10.88671875" style="170" customWidth="1"/>
    <col min="4357" max="4357" width="15" style="170" customWidth="1"/>
    <col min="4358" max="4358" width="17.109375" style="170" customWidth="1"/>
    <col min="4359" max="4359" width="4.6640625" style="170" customWidth="1"/>
    <col min="4360" max="4360" width="19" style="170" customWidth="1"/>
    <col min="4361" max="4361" width="11.109375" style="170"/>
    <col min="4362" max="4362" width="32.88671875" style="170" customWidth="1"/>
    <col min="4363" max="4363" width="37" style="170" customWidth="1"/>
    <col min="4364" max="4364" width="36.6640625" style="170" customWidth="1"/>
    <col min="4365" max="4365" width="11.109375" style="170"/>
    <col min="4366" max="4366" width="53.109375" style="170" customWidth="1"/>
    <col min="4367" max="4367" width="11.109375" style="170"/>
    <col min="4368" max="4368" width="14.44140625" style="170" customWidth="1"/>
    <col min="4369" max="4608" width="11.109375" style="170"/>
    <col min="4609" max="4609" width="8.6640625" style="170" customWidth="1"/>
    <col min="4610" max="4610" width="36.33203125" style="170" customWidth="1"/>
    <col min="4611" max="4611" width="8.6640625" style="170" customWidth="1"/>
    <col min="4612" max="4612" width="10.88671875" style="170" customWidth="1"/>
    <col min="4613" max="4613" width="15" style="170" customWidth="1"/>
    <col min="4614" max="4614" width="17.109375" style="170" customWidth="1"/>
    <col min="4615" max="4615" width="4.6640625" style="170" customWidth="1"/>
    <col min="4616" max="4616" width="19" style="170" customWidth="1"/>
    <col min="4617" max="4617" width="11.109375" style="170"/>
    <col min="4618" max="4618" width="32.88671875" style="170" customWidth="1"/>
    <col min="4619" max="4619" width="37" style="170" customWidth="1"/>
    <col min="4620" max="4620" width="36.6640625" style="170" customWidth="1"/>
    <col min="4621" max="4621" width="11.109375" style="170"/>
    <col min="4622" max="4622" width="53.109375" style="170" customWidth="1"/>
    <col min="4623" max="4623" width="11.109375" style="170"/>
    <col min="4624" max="4624" width="14.44140625" style="170" customWidth="1"/>
    <col min="4625" max="4864" width="11.109375" style="170"/>
    <col min="4865" max="4865" width="8.6640625" style="170" customWidth="1"/>
    <col min="4866" max="4866" width="36.33203125" style="170" customWidth="1"/>
    <col min="4867" max="4867" width="8.6640625" style="170" customWidth="1"/>
    <col min="4868" max="4868" width="10.88671875" style="170" customWidth="1"/>
    <col min="4869" max="4869" width="15" style="170" customWidth="1"/>
    <col min="4870" max="4870" width="17.109375" style="170" customWidth="1"/>
    <col min="4871" max="4871" width="4.6640625" style="170" customWidth="1"/>
    <col min="4872" max="4872" width="19" style="170" customWidth="1"/>
    <col min="4873" max="4873" width="11.109375" style="170"/>
    <col min="4874" max="4874" width="32.88671875" style="170" customWidth="1"/>
    <col min="4875" max="4875" width="37" style="170" customWidth="1"/>
    <col min="4876" max="4876" width="36.6640625" style="170" customWidth="1"/>
    <col min="4877" max="4877" width="11.109375" style="170"/>
    <col min="4878" max="4878" width="53.109375" style="170" customWidth="1"/>
    <col min="4879" max="4879" width="11.109375" style="170"/>
    <col min="4880" max="4880" width="14.44140625" style="170" customWidth="1"/>
    <col min="4881" max="5120" width="11.109375" style="170"/>
    <col min="5121" max="5121" width="8.6640625" style="170" customWidth="1"/>
    <col min="5122" max="5122" width="36.33203125" style="170" customWidth="1"/>
    <col min="5123" max="5123" width="8.6640625" style="170" customWidth="1"/>
    <col min="5124" max="5124" width="10.88671875" style="170" customWidth="1"/>
    <col min="5125" max="5125" width="15" style="170" customWidth="1"/>
    <col min="5126" max="5126" width="17.109375" style="170" customWidth="1"/>
    <col min="5127" max="5127" width="4.6640625" style="170" customWidth="1"/>
    <col min="5128" max="5128" width="19" style="170" customWidth="1"/>
    <col min="5129" max="5129" width="11.109375" style="170"/>
    <col min="5130" max="5130" width="32.88671875" style="170" customWidth="1"/>
    <col min="5131" max="5131" width="37" style="170" customWidth="1"/>
    <col min="5132" max="5132" width="36.6640625" style="170" customWidth="1"/>
    <col min="5133" max="5133" width="11.109375" style="170"/>
    <col min="5134" max="5134" width="53.109375" style="170" customWidth="1"/>
    <col min="5135" max="5135" width="11.109375" style="170"/>
    <col min="5136" max="5136" width="14.44140625" style="170" customWidth="1"/>
    <col min="5137" max="5376" width="11.109375" style="170"/>
    <col min="5377" max="5377" width="8.6640625" style="170" customWidth="1"/>
    <col min="5378" max="5378" width="36.33203125" style="170" customWidth="1"/>
    <col min="5379" max="5379" width="8.6640625" style="170" customWidth="1"/>
    <col min="5380" max="5380" width="10.88671875" style="170" customWidth="1"/>
    <col min="5381" max="5381" width="15" style="170" customWidth="1"/>
    <col min="5382" max="5382" width="17.109375" style="170" customWidth="1"/>
    <col min="5383" max="5383" width="4.6640625" style="170" customWidth="1"/>
    <col min="5384" max="5384" width="19" style="170" customWidth="1"/>
    <col min="5385" max="5385" width="11.109375" style="170"/>
    <col min="5386" max="5386" width="32.88671875" style="170" customWidth="1"/>
    <col min="5387" max="5387" width="37" style="170" customWidth="1"/>
    <col min="5388" max="5388" width="36.6640625" style="170" customWidth="1"/>
    <col min="5389" max="5389" width="11.109375" style="170"/>
    <col min="5390" max="5390" width="53.109375" style="170" customWidth="1"/>
    <col min="5391" max="5391" width="11.109375" style="170"/>
    <col min="5392" max="5392" width="14.44140625" style="170" customWidth="1"/>
    <col min="5393" max="5632" width="11.109375" style="170"/>
    <col min="5633" max="5633" width="8.6640625" style="170" customWidth="1"/>
    <col min="5634" max="5634" width="36.33203125" style="170" customWidth="1"/>
    <col min="5635" max="5635" width="8.6640625" style="170" customWidth="1"/>
    <col min="5636" max="5636" width="10.88671875" style="170" customWidth="1"/>
    <col min="5637" max="5637" width="15" style="170" customWidth="1"/>
    <col min="5638" max="5638" width="17.109375" style="170" customWidth="1"/>
    <col min="5639" max="5639" width="4.6640625" style="170" customWidth="1"/>
    <col min="5640" max="5640" width="19" style="170" customWidth="1"/>
    <col min="5641" max="5641" width="11.109375" style="170"/>
    <col min="5642" max="5642" width="32.88671875" style="170" customWidth="1"/>
    <col min="5643" max="5643" width="37" style="170" customWidth="1"/>
    <col min="5644" max="5644" width="36.6640625" style="170" customWidth="1"/>
    <col min="5645" max="5645" width="11.109375" style="170"/>
    <col min="5646" max="5646" width="53.109375" style="170" customWidth="1"/>
    <col min="5647" max="5647" width="11.109375" style="170"/>
    <col min="5648" max="5648" width="14.44140625" style="170" customWidth="1"/>
    <col min="5649" max="5888" width="11.109375" style="170"/>
    <col min="5889" max="5889" width="8.6640625" style="170" customWidth="1"/>
    <col min="5890" max="5890" width="36.33203125" style="170" customWidth="1"/>
    <col min="5891" max="5891" width="8.6640625" style="170" customWidth="1"/>
    <col min="5892" max="5892" width="10.88671875" style="170" customWidth="1"/>
    <col min="5893" max="5893" width="15" style="170" customWidth="1"/>
    <col min="5894" max="5894" width="17.109375" style="170" customWidth="1"/>
    <col min="5895" max="5895" width="4.6640625" style="170" customWidth="1"/>
    <col min="5896" max="5896" width="19" style="170" customWidth="1"/>
    <col min="5897" max="5897" width="11.109375" style="170"/>
    <col min="5898" max="5898" width="32.88671875" style="170" customWidth="1"/>
    <col min="5899" max="5899" width="37" style="170" customWidth="1"/>
    <col min="5900" max="5900" width="36.6640625" style="170" customWidth="1"/>
    <col min="5901" max="5901" width="11.109375" style="170"/>
    <col min="5902" max="5902" width="53.109375" style="170" customWidth="1"/>
    <col min="5903" max="5903" width="11.109375" style="170"/>
    <col min="5904" max="5904" width="14.44140625" style="170" customWidth="1"/>
    <col min="5905" max="6144" width="11.109375" style="170"/>
    <col min="6145" max="6145" width="8.6640625" style="170" customWidth="1"/>
    <col min="6146" max="6146" width="36.33203125" style="170" customWidth="1"/>
    <col min="6147" max="6147" width="8.6640625" style="170" customWidth="1"/>
    <col min="6148" max="6148" width="10.88671875" style="170" customWidth="1"/>
    <col min="6149" max="6149" width="15" style="170" customWidth="1"/>
    <col min="6150" max="6150" width="17.109375" style="170" customWidth="1"/>
    <col min="6151" max="6151" width="4.6640625" style="170" customWidth="1"/>
    <col min="6152" max="6152" width="19" style="170" customWidth="1"/>
    <col min="6153" max="6153" width="11.109375" style="170"/>
    <col min="6154" max="6154" width="32.88671875" style="170" customWidth="1"/>
    <col min="6155" max="6155" width="37" style="170" customWidth="1"/>
    <col min="6156" max="6156" width="36.6640625" style="170" customWidth="1"/>
    <col min="6157" max="6157" width="11.109375" style="170"/>
    <col min="6158" max="6158" width="53.109375" style="170" customWidth="1"/>
    <col min="6159" max="6159" width="11.109375" style="170"/>
    <col min="6160" max="6160" width="14.44140625" style="170" customWidth="1"/>
    <col min="6161" max="6400" width="11.109375" style="170"/>
    <col min="6401" max="6401" width="8.6640625" style="170" customWidth="1"/>
    <col min="6402" max="6402" width="36.33203125" style="170" customWidth="1"/>
    <col min="6403" max="6403" width="8.6640625" style="170" customWidth="1"/>
    <col min="6404" max="6404" width="10.88671875" style="170" customWidth="1"/>
    <col min="6405" max="6405" width="15" style="170" customWidth="1"/>
    <col min="6406" max="6406" width="17.109375" style="170" customWidth="1"/>
    <col min="6407" max="6407" width="4.6640625" style="170" customWidth="1"/>
    <col min="6408" max="6408" width="19" style="170" customWidth="1"/>
    <col min="6409" max="6409" width="11.109375" style="170"/>
    <col min="6410" max="6410" width="32.88671875" style="170" customWidth="1"/>
    <col min="6411" max="6411" width="37" style="170" customWidth="1"/>
    <col min="6412" max="6412" width="36.6640625" style="170" customWidth="1"/>
    <col min="6413" max="6413" width="11.109375" style="170"/>
    <col min="6414" max="6414" width="53.109375" style="170" customWidth="1"/>
    <col min="6415" max="6415" width="11.109375" style="170"/>
    <col min="6416" max="6416" width="14.44140625" style="170" customWidth="1"/>
    <col min="6417" max="6656" width="11.109375" style="170"/>
    <col min="6657" max="6657" width="8.6640625" style="170" customWidth="1"/>
    <col min="6658" max="6658" width="36.33203125" style="170" customWidth="1"/>
    <col min="6659" max="6659" width="8.6640625" style="170" customWidth="1"/>
    <col min="6660" max="6660" width="10.88671875" style="170" customWidth="1"/>
    <col min="6661" max="6661" width="15" style="170" customWidth="1"/>
    <col min="6662" max="6662" width="17.109375" style="170" customWidth="1"/>
    <col min="6663" max="6663" width="4.6640625" style="170" customWidth="1"/>
    <col min="6664" max="6664" width="19" style="170" customWidth="1"/>
    <col min="6665" max="6665" width="11.109375" style="170"/>
    <col min="6666" max="6666" width="32.88671875" style="170" customWidth="1"/>
    <col min="6667" max="6667" width="37" style="170" customWidth="1"/>
    <col min="6668" max="6668" width="36.6640625" style="170" customWidth="1"/>
    <col min="6669" max="6669" width="11.109375" style="170"/>
    <col min="6670" max="6670" width="53.109375" style="170" customWidth="1"/>
    <col min="6671" max="6671" width="11.109375" style="170"/>
    <col min="6672" max="6672" width="14.44140625" style="170" customWidth="1"/>
    <col min="6673" max="6912" width="11.109375" style="170"/>
    <col min="6913" max="6913" width="8.6640625" style="170" customWidth="1"/>
    <col min="6914" max="6914" width="36.33203125" style="170" customWidth="1"/>
    <col min="6915" max="6915" width="8.6640625" style="170" customWidth="1"/>
    <col min="6916" max="6916" width="10.88671875" style="170" customWidth="1"/>
    <col min="6917" max="6917" width="15" style="170" customWidth="1"/>
    <col min="6918" max="6918" width="17.109375" style="170" customWidth="1"/>
    <col min="6919" max="6919" width="4.6640625" style="170" customWidth="1"/>
    <col min="6920" max="6920" width="19" style="170" customWidth="1"/>
    <col min="6921" max="6921" width="11.109375" style="170"/>
    <col min="6922" max="6922" width="32.88671875" style="170" customWidth="1"/>
    <col min="6923" max="6923" width="37" style="170" customWidth="1"/>
    <col min="6924" max="6924" width="36.6640625" style="170" customWidth="1"/>
    <col min="6925" max="6925" width="11.109375" style="170"/>
    <col min="6926" max="6926" width="53.109375" style="170" customWidth="1"/>
    <col min="6927" max="6927" width="11.109375" style="170"/>
    <col min="6928" max="6928" width="14.44140625" style="170" customWidth="1"/>
    <col min="6929" max="7168" width="11.109375" style="170"/>
    <col min="7169" max="7169" width="8.6640625" style="170" customWidth="1"/>
    <col min="7170" max="7170" width="36.33203125" style="170" customWidth="1"/>
    <col min="7171" max="7171" width="8.6640625" style="170" customWidth="1"/>
    <col min="7172" max="7172" width="10.88671875" style="170" customWidth="1"/>
    <col min="7173" max="7173" width="15" style="170" customWidth="1"/>
    <col min="7174" max="7174" width="17.109375" style="170" customWidth="1"/>
    <col min="7175" max="7175" width="4.6640625" style="170" customWidth="1"/>
    <col min="7176" max="7176" width="19" style="170" customWidth="1"/>
    <col min="7177" max="7177" width="11.109375" style="170"/>
    <col min="7178" max="7178" width="32.88671875" style="170" customWidth="1"/>
    <col min="7179" max="7179" width="37" style="170" customWidth="1"/>
    <col min="7180" max="7180" width="36.6640625" style="170" customWidth="1"/>
    <col min="7181" max="7181" width="11.109375" style="170"/>
    <col min="7182" max="7182" width="53.109375" style="170" customWidth="1"/>
    <col min="7183" max="7183" width="11.109375" style="170"/>
    <col min="7184" max="7184" width="14.44140625" style="170" customWidth="1"/>
    <col min="7185" max="7424" width="11.109375" style="170"/>
    <col min="7425" max="7425" width="8.6640625" style="170" customWidth="1"/>
    <col min="7426" max="7426" width="36.33203125" style="170" customWidth="1"/>
    <col min="7427" max="7427" width="8.6640625" style="170" customWidth="1"/>
    <col min="7428" max="7428" width="10.88671875" style="170" customWidth="1"/>
    <col min="7429" max="7429" width="15" style="170" customWidth="1"/>
    <col min="7430" max="7430" width="17.109375" style="170" customWidth="1"/>
    <col min="7431" max="7431" width="4.6640625" style="170" customWidth="1"/>
    <col min="7432" max="7432" width="19" style="170" customWidth="1"/>
    <col min="7433" max="7433" width="11.109375" style="170"/>
    <col min="7434" max="7434" width="32.88671875" style="170" customWidth="1"/>
    <col min="7435" max="7435" width="37" style="170" customWidth="1"/>
    <col min="7436" max="7436" width="36.6640625" style="170" customWidth="1"/>
    <col min="7437" max="7437" width="11.109375" style="170"/>
    <col min="7438" max="7438" width="53.109375" style="170" customWidth="1"/>
    <col min="7439" max="7439" width="11.109375" style="170"/>
    <col min="7440" max="7440" width="14.44140625" style="170" customWidth="1"/>
    <col min="7441" max="7680" width="11.109375" style="170"/>
    <col min="7681" max="7681" width="8.6640625" style="170" customWidth="1"/>
    <col min="7682" max="7682" width="36.33203125" style="170" customWidth="1"/>
    <col min="7683" max="7683" width="8.6640625" style="170" customWidth="1"/>
    <col min="7684" max="7684" width="10.88671875" style="170" customWidth="1"/>
    <col min="7685" max="7685" width="15" style="170" customWidth="1"/>
    <col min="7686" max="7686" width="17.109375" style="170" customWidth="1"/>
    <col min="7687" max="7687" width="4.6640625" style="170" customWidth="1"/>
    <col min="7688" max="7688" width="19" style="170" customWidth="1"/>
    <col min="7689" max="7689" width="11.109375" style="170"/>
    <col min="7690" max="7690" width="32.88671875" style="170" customWidth="1"/>
    <col min="7691" max="7691" width="37" style="170" customWidth="1"/>
    <col min="7692" max="7692" width="36.6640625" style="170" customWidth="1"/>
    <col min="7693" max="7693" width="11.109375" style="170"/>
    <col min="7694" max="7694" width="53.109375" style="170" customWidth="1"/>
    <col min="7695" max="7695" width="11.109375" style="170"/>
    <col min="7696" max="7696" width="14.44140625" style="170" customWidth="1"/>
    <col min="7697" max="7936" width="11.109375" style="170"/>
    <col min="7937" max="7937" width="8.6640625" style="170" customWidth="1"/>
    <col min="7938" max="7938" width="36.33203125" style="170" customWidth="1"/>
    <col min="7939" max="7939" width="8.6640625" style="170" customWidth="1"/>
    <col min="7940" max="7940" width="10.88671875" style="170" customWidth="1"/>
    <col min="7941" max="7941" width="15" style="170" customWidth="1"/>
    <col min="7942" max="7942" width="17.109375" style="170" customWidth="1"/>
    <col min="7943" max="7943" width="4.6640625" style="170" customWidth="1"/>
    <col min="7944" max="7944" width="19" style="170" customWidth="1"/>
    <col min="7945" max="7945" width="11.109375" style="170"/>
    <col min="7946" max="7946" width="32.88671875" style="170" customWidth="1"/>
    <col min="7947" max="7947" width="37" style="170" customWidth="1"/>
    <col min="7948" max="7948" width="36.6640625" style="170" customWidth="1"/>
    <col min="7949" max="7949" width="11.109375" style="170"/>
    <col min="7950" max="7950" width="53.109375" style="170" customWidth="1"/>
    <col min="7951" max="7951" width="11.109375" style="170"/>
    <col min="7952" max="7952" width="14.44140625" style="170" customWidth="1"/>
    <col min="7953" max="8192" width="11.109375" style="170"/>
    <col min="8193" max="8193" width="8.6640625" style="170" customWidth="1"/>
    <col min="8194" max="8194" width="36.33203125" style="170" customWidth="1"/>
    <col min="8195" max="8195" width="8.6640625" style="170" customWidth="1"/>
    <col min="8196" max="8196" width="10.88671875" style="170" customWidth="1"/>
    <col min="8197" max="8197" width="15" style="170" customWidth="1"/>
    <col min="8198" max="8198" width="17.109375" style="170" customWidth="1"/>
    <col min="8199" max="8199" width="4.6640625" style="170" customWidth="1"/>
    <col min="8200" max="8200" width="19" style="170" customWidth="1"/>
    <col min="8201" max="8201" width="11.109375" style="170"/>
    <col min="8202" max="8202" width="32.88671875" style="170" customWidth="1"/>
    <col min="8203" max="8203" width="37" style="170" customWidth="1"/>
    <col min="8204" max="8204" width="36.6640625" style="170" customWidth="1"/>
    <col min="8205" max="8205" width="11.109375" style="170"/>
    <col min="8206" max="8206" width="53.109375" style="170" customWidth="1"/>
    <col min="8207" max="8207" width="11.109375" style="170"/>
    <col min="8208" max="8208" width="14.44140625" style="170" customWidth="1"/>
    <col min="8209" max="8448" width="11.109375" style="170"/>
    <col min="8449" max="8449" width="8.6640625" style="170" customWidth="1"/>
    <col min="8450" max="8450" width="36.33203125" style="170" customWidth="1"/>
    <col min="8451" max="8451" width="8.6640625" style="170" customWidth="1"/>
    <col min="8452" max="8452" width="10.88671875" style="170" customWidth="1"/>
    <col min="8453" max="8453" width="15" style="170" customWidth="1"/>
    <col min="8454" max="8454" width="17.109375" style="170" customWidth="1"/>
    <col min="8455" max="8455" width="4.6640625" style="170" customWidth="1"/>
    <col min="8456" max="8456" width="19" style="170" customWidth="1"/>
    <col min="8457" max="8457" width="11.109375" style="170"/>
    <col min="8458" max="8458" width="32.88671875" style="170" customWidth="1"/>
    <col min="8459" max="8459" width="37" style="170" customWidth="1"/>
    <col min="8460" max="8460" width="36.6640625" style="170" customWidth="1"/>
    <col min="8461" max="8461" width="11.109375" style="170"/>
    <col min="8462" max="8462" width="53.109375" style="170" customWidth="1"/>
    <col min="8463" max="8463" width="11.109375" style="170"/>
    <col min="8464" max="8464" width="14.44140625" style="170" customWidth="1"/>
    <col min="8465" max="8704" width="11.109375" style="170"/>
    <col min="8705" max="8705" width="8.6640625" style="170" customWidth="1"/>
    <col min="8706" max="8706" width="36.33203125" style="170" customWidth="1"/>
    <col min="8707" max="8707" width="8.6640625" style="170" customWidth="1"/>
    <col min="8708" max="8708" width="10.88671875" style="170" customWidth="1"/>
    <col min="8709" max="8709" width="15" style="170" customWidth="1"/>
    <col min="8710" max="8710" width="17.109375" style="170" customWidth="1"/>
    <col min="8711" max="8711" width="4.6640625" style="170" customWidth="1"/>
    <col min="8712" max="8712" width="19" style="170" customWidth="1"/>
    <col min="8713" max="8713" width="11.109375" style="170"/>
    <col min="8714" max="8714" width="32.88671875" style="170" customWidth="1"/>
    <col min="8715" max="8715" width="37" style="170" customWidth="1"/>
    <col min="8716" max="8716" width="36.6640625" style="170" customWidth="1"/>
    <col min="8717" max="8717" width="11.109375" style="170"/>
    <col min="8718" max="8718" width="53.109375" style="170" customWidth="1"/>
    <col min="8719" max="8719" width="11.109375" style="170"/>
    <col min="8720" max="8720" width="14.44140625" style="170" customWidth="1"/>
    <col min="8721" max="8960" width="11.109375" style="170"/>
    <col min="8961" max="8961" width="8.6640625" style="170" customWidth="1"/>
    <col min="8962" max="8962" width="36.33203125" style="170" customWidth="1"/>
    <col min="8963" max="8963" width="8.6640625" style="170" customWidth="1"/>
    <col min="8964" max="8964" width="10.88671875" style="170" customWidth="1"/>
    <col min="8965" max="8965" width="15" style="170" customWidth="1"/>
    <col min="8966" max="8966" width="17.109375" style="170" customWidth="1"/>
    <col min="8967" max="8967" width="4.6640625" style="170" customWidth="1"/>
    <col min="8968" max="8968" width="19" style="170" customWidth="1"/>
    <col min="8969" max="8969" width="11.109375" style="170"/>
    <col min="8970" max="8970" width="32.88671875" style="170" customWidth="1"/>
    <col min="8971" max="8971" width="37" style="170" customWidth="1"/>
    <col min="8972" max="8972" width="36.6640625" style="170" customWidth="1"/>
    <col min="8973" max="8973" width="11.109375" style="170"/>
    <col min="8974" max="8974" width="53.109375" style="170" customWidth="1"/>
    <col min="8975" max="8975" width="11.109375" style="170"/>
    <col min="8976" max="8976" width="14.44140625" style="170" customWidth="1"/>
    <col min="8977" max="9216" width="11.109375" style="170"/>
    <col min="9217" max="9217" width="8.6640625" style="170" customWidth="1"/>
    <col min="9218" max="9218" width="36.33203125" style="170" customWidth="1"/>
    <col min="9219" max="9219" width="8.6640625" style="170" customWidth="1"/>
    <col min="9220" max="9220" width="10.88671875" style="170" customWidth="1"/>
    <col min="9221" max="9221" width="15" style="170" customWidth="1"/>
    <col min="9222" max="9222" width="17.109375" style="170" customWidth="1"/>
    <col min="9223" max="9223" width="4.6640625" style="170" customWidth="1"/>
    <col min="9224" max="9224" width="19" style="170" customWidth="1"/>
    <col min="9225" max="9225" width="11.109375" style="170"/>
    <col min="9226" max="9226" width="32.88671875" style="170" customWidth="1"/>
    <col min="9227" max="9227" width="37" style="170" customWidth="1"/>
    <col min="9228" max="9228" width="36.6640625" style="170" customWidth="1"/>
    <col min="9229" max="9229" width="11.109375" style="170"/>
    <col min="9230" max="9230" width="53.109375" style="170" customWidth="1"/>
    <col min="9231" max="9231" width="11.109375" style="170"/>
    <col min="9232" max="9232" width="14.44140625" style="170" customWidth="1"/>
    <col min="9233" max="9472" width="11.109375" style="170"/>
    <col min="9473" max="9473" width="8.6640625" style="170" customWidth="1"/>
    <col min="9474" max="9474" width="36.33203125" style="170" customWidth="1"/>
    <col min="9475" max="9475" width="8.6640625" style="170" customWidth="1"/>
    <col min="9476" max="9476" width="10.88671875" style="170" customWidth="1"/>
    <col min="9477" max="9477" width="15" style="170" customWidth="1"/>
    <col min="9478" max="9478" width="17.109375" style="170" customWidth="1"/>
    <col min="9479" max="9479" width="4.6640625" style="170" customWidth="1"/>
    <col min="9480" max="9480" width="19" style="170" customWidth="1"/>
    <col min="9481" max="9481" width="11.109375" style="170"/>
    <col min="9482" max="9482" width="32.88671875" style="170" customWidth="1"/>
    <col min="9483" max="9483" width="37" style="170" customWidth="1"/>
    <col min="9484" max="9484" width="36.6640625" style="170" customWidth="1"/>
    <col min="9485" max="9485" width="11.109375" style="170"/>
    <col min="9486" max="9486" width="53.109375" style="170" customWidth="1"/>
    <col min="9487" max="9487" width="11.109375" style="170"/>
    <col min="9488" max="9488" width="14.44140625" style="170" customWidth="1"/>
    <col min="9489" max="9728" width="11.109375" style="170"/>
    <col min="9729" max="9729" width="8.6640625" style="170" customWidth="1"/>
    <col min="9730" max="9730" width="36.33203125" style="170" customWidth="1"/>
    <col min="9731" max="9731" width="8.6640625" style="170" customWidth="1"/>
    <col min="9732" max="9732" width="10.88671875" style="170" customWidth="1"/>
    <col min="9733" max="9733" width="15" style="170" customWidth="1"/>
    <col min="9734" max="9734" width="17.109375" style="170" customWidth="1"/>
    <col min="9735" max="9735" width="4.6640625" style="170" customWidth="1"/>
    <col min="9736" max="9736" width="19" style="170" customWidth="1"/>
    <col min="9737" max="9737" width="11.109375" style="170"/>
    <col min="9738" max="9738" width="32.88671875" style="170" customWidth="1"/>
    <col min="9739" max="9739" width="37" style="170" customWidth="1"/>
    <col min="9740" max="9740" width="36.6640625" style="170" customWidth="1"/>
    <col min="9741" max="9741" width="11.109375" style="170"/>
    <col min="9742" max="9742" width="53.109375" style="170" customWidth="1"/>
    <col min="9743" max="9743" width="11.109375" style="170"/>
    <col min="9744" max="9744" width="14.44140625" style="170" customWidth="1"/>
    <col min="9745" max="9984" width="11.109375" style="170"/>
    <col min="9985" max="9985" width="8.6640625" style="170" customWidth="1"/>
    <col min="9986" max="9986" width="36.33203125" style="170" customWidth="1"/>
    <col min="9987" max="9987" width="8.6640625" style="170" customWidth="1"/>
    <col min="9988" max="9988" width="10.88671875" style="170" customWidth="1"/>
    <col min="9989" max="9989" width="15" style="170" customWidth="1"/>
    <col min="9990" max="9990" width="17.109375" style="170" customWidth="1"/>
    <col min="9991" max="9991" width="4.6640625" style="170" customWidth="1"/>
    <col min="9992" max="9992" width="19" style="170" customWidth="1"/>
    <col min="9993" max="9993" width="11.109375" style="170"/>
    <col min="9994" max="9994" width="32.88671875" style="170" customWidth="1"/>
    <col min="9995" max="9995" width="37" style="170" customWidth="1"/>
    <col min="9996" max="9996" width="36.6640625" style="170" customWidth="1"/>
    <col min="9997" max="9997" width="11.109375" style="170"/>
    <col min="9998" max="9998" width="53.109375" style="170" customWidth="1"/>
    <col min="9999" max="9999" width="11.109375" style="170"/>
    <col min="10000" max="10000" width="14.44140625" style="170" customWidth="1"/>
    <col min="10001" max="10240" width="11.109375" style="170"/>
    <col min="10241" max="10241" width="8.6640625" style="170" customWidth="1"/>
    <col min="10242" max="10242" width="36.33203125" style="170" customWidth="1"/>
    <col min="10243" max="10243" width="8.6640625" style="170" customWidth="1"/>
    <col min="10244" max="10244" width="10.88671875" style="170" customWidth="1"/>
    <col min="10245" max="10245" width="15" style="170" customWidth="1"/>
    <col min="10246" max="10246" width="17.109375" style="170" customWidth="1"/>
    <col min="10247" max="10247" width="4.6640625" style="170" customWidth="1"/>
    <col min="10248" max="10248" width="19" style="170" customWidth="1"/>
    <col min="10249" max="10249" width="11.109375" style="170"/>
    <col min="10250" max="10250" width="32.88671875" style="170" customWidth="1"/>
    <col min="10251" max="10251" width="37" style="170" customWidth="1"/>
    <col min="10252" max="10252" width="36.6640625" style="170" customWidth="1"/>
    <col min="10253" max="10253" width="11.109375" style="170"/>
    <col min="10254" max="10254" width="53.109375" style="170" customWidth="1"/>
    <col min="10255" max="10255" width="11.109375" style="170"/>
    <col min="10256" max="10256" width="14.44140625" style="170" customWidth="1"/>
    <col min="10257" max="10496" width="11.109375" style="170"/>
    <col min="10497" max="10497" width="8.6640625" style="170" customWidth="1"/>
    <col min="10498" max="10498" width="36.33203125" style="170" customWidth="1"/>
    <col min="10499" max="10499" width="8.6640625" style="170" customWidth="1"/>
    <col min="10500" max="10500" width="10.88671875" style="170" customWidth="1"/>
    <col min="10501" max="10501" width="15" style="170" customWidth="1"/>
    <col min="10502" max="10502" width="17.109375" style="170" customWidth="1"/>
    <col min="10503" max="10503" width="4.6640625" style="170" customWidth="1"/>
    <col min="10504" max="10504" width="19" style="170" customWidth="1"/>
    <col min="10505" max="10505" width="11.109375" style="170"/>
    <col min="10506" max="10506" width="32.88671875" style="170" customWidth="1"/>
    <col min="10507" max="10507" width="37" style="170" customWidth="1"/>
    <col min="10508" max="10508" width="36.6640625" style="170" customWidth="1"/>
    <col min="10509" max="10509" width="11.109375" style="170"/>
    <col min="10510" max="10510" width="53.109375" style="170" customWidth="1"/>
    <col min="10511" max="10511" width="11.109375" style="170"/>
    <col min="10512" max="10512" width="14.44140625" style="170" customWidth="1"/>
    <col min="10513" max="10752" width="11.109375" style="170"/>
    <col min="10753" max="10753" width="8.6640625" style="170" customWidth="1"/>
    <col min="10754" max="10754" width="36.33203125" style="170" customWidth="1"/>
    <col min="10755" max="10755" width="8.6640625" style="170" customWidth="1"/>
    <col min="10756" max="10756" width="10.88671875" style="170" customWidth="1"/>
    <col min="10757" max="10757" width="15" style="170" customWidth="1"/>
    <col min="10758" max="10758" width="17.109375" style="170" customWidth="1"/>
    <col min="10759" max="10759" width="4.6640625" style="170" customWidth="1"/>
    <col min="10760" max="10760" width="19" style="170" customWidth="1"/>
    <col min="10761" max="10761" width="11.109375" style="170"/>
    <col min="10762" max="10762" width="32.88671875" style="170" customWidth="1"/>
    <col min="10763" max="10763" width="37" style="170" customWidth="1"/>
    <col min="10764" max="10764" width="36.6640625" style="170" customWidth="1"/>
    <col min="10765" max="10765" width="11.109375" style="170"/>
    <col min="10766" max="10766" width="53.109375" style="170" customWidth="1"/>
    <col min="10767" max="10767" width="11.109375" style="170"/>
    <col min="10768" max="10768" width="14.44140625" style="170" customWidth="1"/>
    <col min="10769" max="11008" width="11.109375" style="170"/>
    <col min="11009" max="11009" width="8.6640625" style="170" customWidth="1"/>
    <col min="11010" max="11010" width="36.33203125" style="170" customWidth="1"/>
    <col min="11011" max="11011" width="8.6640625" style="170" customWidth="1"/>
    <col min="11012" max="11012" width="10.88671875" style="170" customWidth="1"/>
    <col min="11013" max="11013" width="15" style="170" customWidth="1"/>
    <col min="11014" max="11014" width="17.109375" style="170" customWidth="1"/>
    <col min="11015" max="11015" width="4.6640625" style="170" customWidth="1"/>
    <col min="11016" max="11016" width="19" style="170" customWidth="1"/>
    <col min="11017" max="11017" width="11.109375" style="170"/>
    <col min="11018" max="11018" width="32.88671875" style="170" customWidth="1"/>
    <col min="11019" max="11019" width="37" style="170" customWidth="1"/>
    <col min="11020" max="11020" width="36.6640625" style="170" customWidth="1"/>
    <col min="11021" max="11021" width="11.109375" style="170"/>
    <col min="11022" max="11022" width="53.109375" style="170" customWidth="1"/>
    <col min="11023" max="11023" width="11.109375" style="170"/>
    <col min="11024" max="11024" width="14.44140625" style="170" customWidth="1"/>
    <col min="11025" max="11264" width="11.109375" style="170"/>
    <col min="11265" max="11265" width="8.6640625" style="170" customWidth="1"/>
    <col min="11266" max="11266" width="36.33203125" style="170" customWidth="1"/>
    <col min="11267" max="11267" width="8.6640625" style="170" customWidth="1"/>
    <col min="11268" max="11268" width="10.88671875" style="170" customWidth="1"/>
    <col min="11269" max="11269" width="15" style="170" customWidth="1"/>
    <col min="11270" max="11270" width="17.109375" style="170" customWidth="1"/>
    <col min="11271" max="11271" width="4.6640625" style="170" customWidth="1"/>
    <col min="11272" max="11272" width="19" style="170" customWidth="1"/>
    <col min="11273" max="11273" width="11.109375" style="170"/>
    <col min="11274" max="11274" width="32.88671875" style="170" customWidth="1"/>
    <col min="11275" max="11275" width="37" style="170" customWidth="1"/>
    <col min="11276" max="11276" width="36.6640625" style="170" customWidth="1"/>
    <col min="11277" max="11277" width="11.109375" style="170"/>
    <col min="11278" max="11278" width="53.109375" style="170" customWidth="1"/>
    <col min="11279" max="11279" width="11.109375" style="170"/>
    <col min="11280" max="11280" width="14.44140625" style="170" customWidth="1"/>
    <col min="11281" max="11520" width="11.109375" style="170"/>
    <col min="11521" max="11521" width="8.6640625" style="170" customWidth="1"/>
    <col min="11522" max="11522" width="36.33203125" style="170" customWidth="1"/>
    <col min="11523" max="11523" width="8.6640625" style="170" customWidth="1"/>
    <col min="11524" max="11524" width="10.88671875" style="170" customWidth="1"/>
    <col min="11525" max="11525" width="15" style="170" customWidth="1"/>
    <col min="11526" max="11526" width="17.109375" style="170" customWidth="1"/>
    <col min="11527" max="11527" width="4.6640625" style="170" customWidth="1"/>
    <col min="11528" max="11528" width="19" style="170" customWidth="1"/>
    <col min="11529" max="11529" width="11.109375" style="170"/>
    <col min="11530" max="11530" width="32.88671875" style="170" customWidth="1"/>
    <col min="11531" max="11531" width="37" style="170" customWidth="1"/>
    <col min="11532" max="11532" width="36.6640625" style="170" customWidth="1"/>
    <col min="11533" max="11533" width="11.109375" style="170"/>
    <col min="11534" max="11534" width="53.109375" style="170" customWidth="1"/>
    <col min="11535" max="11535" width="11.109375" style="170"/>
    <col min="11536" max="11536" width="14.44140625" style="170" customWidth="1"/>
    <col min="11537" max="11776" width="11.109375" style="170"/>
    <col min="11777" max="11777" width="8.6640625" style="170" customWidth="1"/>
    <col min="11778" max="11778" width="36.33203125" style="170" customWidth="1"/>
    <col min="11779" max="11779" width="8.6640625" style="170" customWidth="1"/>
    <col min="11780" max="11780" width="10.88671875" style="170" customWidth="1"/>
    <col min="11781" max="11781" width="15" style="170" customWidth="1"/>
    <col min="11782" max="11782" width="17.109375" style="170" customWidth="1"/>
    <col min="11783" max="11783" width="4.6640625" style="170" customWidth="1"/>
    <col min="11784" max="11784" width="19" style="170" customWidth="1"/>
    <col min="11785" max="11785" width="11.109375" style="170"/>
    <col min="11786" max="11786" width="32.88671875" style="170" customWidth="1"/>
    <col min="11787" max="11787" width="37" style="170" customWidth="1"/>
    <col min="11788" max="11788" width="36.6640625" style="170" customWidth="1"/>
    <col min="11789" max="11789" width="11.109375" style="170"/>
    <col min="11790" max="11790" width="53.109375" style="170" customWidth="1"/>
    <col min="11791" max="11791" width="11.109375" style="170"/>
    <col min="11792" max="11792" width="14.44140625" style="170" customWidth="1"/>
    <col min="11793" max="12032" width="11.109375" style="170"/>
    <col min="12033" max="12033" width="8.6640625" style="170" customWidth="1"/>
    <col min="12034" max="12034" width="36.33203125" style="170" customWidth="1"/>
    <col min="12035" max="12035" width="8.6640625" style="170" customWidth="1"/>
    <col min="12036" max="12036" width="10.88671875" style="170" customWidth="1"/>
    <col min="12037" max="12037" width="15" style="170" customWidth="1"/>
    <col min="12038" max="12038" width="17.109375" style="170" customWidth="1"/>
    <col min="12039" max="12039" width="4.6640625" style="170" customWidth="1"/>
    <col min="12040" max="12040" width="19" style="170" customWidth="1"/>
    <col min="12041" max="12041" width="11.109375" style="170"/>
    <col min="12042" max="12042" width="32.88671875" style="170" customWidth="1"/>
    <col min="12043" max="12043" width="37" style="170" customWidth="1"/>
    <col min="12044" max="12044" width="36.6640625" style="170" customWidth="1"/>
    <col min="12045" max="12045" width="11.109375" style="170"/>
    <col min="12046" max="12046" width="53.109375" style="170" customWidth="1"/>
    <col min="12047" max="12047" width="11.109375" style="170"/>
    <col min="12048" max="12048" width="14.44140625" style="170" customWidth="1"/>
    <col min="12049" max="12288" width="11.109375" style="170"/>
    <col min="12289" max="12289" width="8.6640625" style="170" customWidth="1"/>
    <col min="12290" max="12290" width="36.33203125" style="170" customWidth="1"/>
    <col min="12291" max="12291" width="8.6640625" style="170" customWidth="1"/>
    <col min="12292" max="12292" width="10.88671875" style="170" customWidth="1"/>
    <col min="12293" max="12293" width="15" style="170" customWidth="1"/>
    <col min="12294" max="12294" width="17.109375" style="170" customWidth="1"/>
    <col min="12295" max="12295" width="4.6640625" style="170" customWidth="1"/>
    <col min="12296" max="12296" width="19" style="170" customWidth="1"/>
    <col min="12297" max="12297" width="11.109375" style="170"/>
    <col min="12298" max="12298" width="32.88671875" style="170" customWidth="1"/>
    <col min="12299" max="12299" width="37" style="170" customWidth="1"/>
    <col min="12300" max="12300" width="36.6640625" style="170" customWidth="1"/>
    <col min="12301" max="12301" width="11.109375" style="170"/>
    <col min="12302" max="12302" width="53.109375" style="170" customWidth="1"/>
    <col min="12303" max="12303" width="11.109375" style="170"/>
    <col min="12304" max="12304" width="14.44140625" style="170" customWidth="1"/>
    <col min="12305" max="12544" width="11.109375" style="170"/>
    <col min="12545" max="12545" width="8.6640625" style="170" customWidth="1"/>
    <col min="12546" max="12546" width="36.33203125" style="170" customWidth="1"/>
    <col min="12547" max="12547" width="8.6640625" style="170" customWidth="1"/>
    <col min="12548" max="12548" width="10.88671875" style="170" customWidth="1"/>
    <col min="12549" max="12549" width="15" style="170" customWidth="1"/>
    <col min="12550" max="12550" width="17.109375" style="170" customWidth="1"/>
    <col min="12551" max="12551" width="4.6640625" style="170" customWidth="1"/>
    <col min="12552" max="12552" width="19" style="170" customWidth="1"/>
    <col min="12553" max="12553" width="11.109375" style="170"/>
    <col min="12554" max="12554" width="32.88671875" style="170" customWidth="1"/>
    <col min="12555" max="12555" width="37" style="170" customWidth="1"/>
    <col min="12556" max="12556" width="36.6640625" style="170" customWidth="1"/>
    <col min="12557" max="12557" width="11.109375" style="170"/>
    <col min="12558" max="12558" width="53.109375" style="170" customWidth="1"/>
    <col min="12559" max="12559" width="11.109375" style="170"/>
    <col min="12560" max="12560" width="14.44140625" style="170" customWidth="1"/>
    <col min="12561" max="12800" width="11.109375" style="170"/>
    <col min="12801" max="12801" width="8.6640625" style="170" customWidth="1"/>
    <col min="12802" max="12802" width="36.33203125" style="170" customWidth="1"/>
    <col min="12803" max="12803" width="8.6640625" style="170" customWidth="1"/>
    <col min="12804" max="12804" width="10.88671875" style="170" customWidth="1"/>
    <col min="12805" max="12805" width="15" style="170" customWidth="1"/>
    <col min="12806" max="12806" width="17.109375" style="170" customWidth="1"/>
    <col min="12807" max="12807" width="4.6640625" style="170" customWidth="1"/>
    <col min="12808" max="12808" width="19" style="170" customWidth="1"/>
    <col min="12809" max="12809" width="11.109375" style="170"/>
    <col min="12810" max="12810" width="32.88671875" style="170" customWidth="1"/>
    <col min="12811" max="12811" width="37" style="170" customWidth="1"/>
    <col min="12812" max="12812" width="36.6640625" style="170" customWidth="1"/>
    <col min="12813" max="12813" width="11.109375" style="170"/>
    <col min="12814" max="12814" width="53.109375" style="170" customWidth="1"/>
    <col min="12815" max="12815" width="11.109375" style="170"/>
    <col min="12816" max="12816" width="14.44140625" style="170" customWidth="1"/>
    <col min="12817" max="13056" width="11.109375" style="170"/>
    <col min="13057" max="13057" width="8.6640625" style="170" customWidth="1"/>
    <col min="13058" max="13058" width="36.33203125" style="170" customWidth="1"/>
    <col min="13059" max="13059" width="8.6640625" style="170" customWidth="1"/>
    <col min="13060" max="13060" width="10.88671875" style="170" customWidth="1"/>
    <col min="13061" max="13061" width="15" style="170" customWidth="1"/>
    <col min="13062" max="13062" width="17.109375" style="170" customWidth="1"/>
    <col min="13063" max="13063" width="4.6640625" style="170" customWidth="1"/>
    <col min="13064" max="13064" width="19" style="170" customWidth="1"/>
    <col min="13065" max="13065" width="11.109375" style="170"/>
    <col min="13066" max="13066" width="32.88671875" style="170" customWidth="1"/>
    <col min="13067" max="13067" width="37" style="170" customWidth="1"/>
    <col min="13068" max="13068" width="36.6640625" style="170" customWidth="1"/>
    <col min="13069" max="13069" width="11.109375" style="170"/>
    <col min="13070" max="13070" width="53.109375" style="170" customWidth="1"/>
    <col min="13071" max="13071" width="11.109375" style="170"/>
    <col min="13072" max="13072" width="14.44140625" style="170" customWidth="1"/>
    <col min="13073" max="13312" width="11.109375" style="170"/>
    <col min="13313" max="13313" width="8.6640625" style="170" customWidth="1"/>
    <col min="13314" max="13314" width="36.33203125" style="170" customWidth="1"/>
    <col min="13315" max="13315" width="8.6640625" style="170" customWidth="1"/>
    <col min="13316" max="13316" width="10.88671875" style="170" customWidth="1"/>
    <col min="13317" max="13317" width="15" style="170" customWidth="1"/>
    <col min="13318" max="13318" width="17.109375" style="170" customWidth="1"/>
    <col min="13319" max="13319" width="4.6640625" style="170" customWidth="1"/>
    <col min="13320" max="13320" width="19" style="170" customWidth="1"/>
    <col min="13321" max="13321" width="11.109375" style="170"/>
    <col min="13322" max="13322" width="32.88671875" style="170" customWidth="1"/>
    <col min="13323" max="13323" width="37" style="170" customWidth="1"/>
    <col min="13324" max="13324" width="36.6640625" style="170" customWidth="1"/>
    <col min="13325" max="13325" width="11.109375" style="170"/>
    <col min="13326" max="13326" width="53.109375" style="170" customWidth="1"/>
    <col min="13327" max="13327" width="11.109375" style="170"/>
    <col min="13328" max="13328" width="14.44140625" style="170" customWidth="1"/>
    <col min="13329" max="13568" width="11.109375" style="170"/>
    <col min="13569" max="13569" width="8.6640625" style="170" customWidth="1"/>
    <col min="13570" max="13570" width="36.33203125" style="170" customWidth="1"/>
    <col min="13571" max="13571" width="8.6640625" style="170" customWidth="1"/>
    <col min="13572" max="13572" width="10.88671875" style="170" customWidth="1"/>
    <col min="13573" max="13573" width="15" style="170" customWidth="1"/>
    <col min="13574" max="13574" width="17.109375" style="170" customWidth="1"/>
    <col min="13575" max="13575" width="4.6640625" style="170" customWidth="1"/>
    <col min="13576" max="13576" width="19" style="170" customWidth="1"/>
    <col min="13577" max="13577" width="11.109375" style="170"/>
    <col min="13578" max="13578" width="32.88671875" style="170" customWidth="1"/>
    <col min="13579" max="13579" width="37" style="170" customWidth="1"/>
    <col min="13580" max="13580" width="36.6640625" style="170" customWidth="1"/>
    <col min="13581" max="13581" width="11.109375" style="170"/>
    <col min="13582" max="13582" width="53.109375" style="170" customWidth="1"/>
    <col min="13583" max="13583" width="11.109375" style="170"/>
    <col min="13584" max="13584" width="14.44140625" style="170" customWidth="1"/>
    <col min="13585" max="13824" width="11.109375" style="170"/>
    <col min="13825" max="13825" width="8.6640625" style="170" customWidth="1"/>
    <col min="13826" max="13826" width="36.33203125" style="170" customWidth="1"/>
    <col min="13827" max="13827" width="8.6640625" style="170" customWidth="1"/>
    <col min="13828" max="13828" width="10.88671875" style="170" customWidth="1"/>
    <col min="13829" max="13829" width="15" style="170" customWidth="1"/>
    <col min="13830" max="13830" width="17.109375" style="170" customWidth="1"/>
    <col min="13831" max="13831" width="4.6640625" style="170" customWidth="1"/>
    <col min="13832" max="13832" width="19" style="170" customWidth="1"/>
    <col min="13833" max="13833" width="11.109375" style="170"/>
    <col min="13834" max="13834" width="32.88671875" style="170" customWidth="1"/>
    <col min="13835" max="13835" width="37" style="170" customWidth="1"/>
    <col min="13836" max="13836" width="36.6640625" style="170" customWidth="1"/>
    <col min="13837" max="13837" width="11.109375" style="170"/>
    <col min="13838" max="13838" width="53.109375" style="170" customWidth="1"/>
    <col min="13839" max="13839" width="11.109375" style="170"/>
    <col min="13840" max="13840" width="14.44140625" style="170" customWidth="1"/>
    <col min="13841" max="14080" width="11.109375" style="170"/>
    <col min="14081" max="14081" width="8.6640625" style="170" customWidth="1"/>
    <col min="14082" max="14082" width="36.33203125" style="170" customWidth="1"/>
    <col min="14083" max="14083" width="8.6640625" style="170" customWidth="1"/>
    <col min="14084" max="14084" width="10.88671875" style="170" customWidth="1"/>
    <col min="14085" max="14085" width="15" style="170" customWidth="1"/>
    <col min="14086" max="14086" width="17.109375" style="170" customWidth="1"/>
    <col min="14087" max="14087" width="4.6640625" style="170" customWidth="1"/>
    <col min="14088" max="14088" width="19" style="170" customWidth="1"/>
    <col min="14089" max="14089" width="11.109375" style="170"/>
    <col min="14090" max="14090" width="32.88671875" style="170" customWidth="1"/>
    <col min="14091" max="14091" width="37" style="170" customWidth="1"/>
    <col min="14092" max="14092" width="36.6640625" style="170" customWidth="1"/>
    <col min="14093" max="14093" width="11.109375" style="170"/>
    <col min="14094" max="14094" width="53.109375" style="170" customWidth="1"/>
    <col min="14095" max="14095" width="11.109375" style="170"/>
    <col min="14096" max="14096" width="14.44140625" style="170" customWidth="1"/>
    <col min="14097" max="14336" width="11.109375" style="170"/>
    <col min="14337" max="14337" width="8.6640625" style="170" customWidth="1"/>
    <col min="14338" max="14338" width="36.33203125" style="170" customWidth="1"/>
    <col min="14339" max="14339" width="8.6640625" style="170" customWidth="1"/>
    <col min="14340" max="14340" width="10.88671875" style="170" customWidth="1"/>
    <col min="14341" max="14341" width="15" style="170" customWidth="1"/>
    <col min="14342" max="14342" width="17.109375" style="170" customWidth="1"/>
    <col min="14343" max="14343" width="4.6640625" style="170" customWidth="1"/>
    <col min="14344" max="14344" width="19" style="170" customWidth="1"/>
    <col min="14345" max="14345" width="11.109375" style="170"/>
    <col min="14346" max="14346" width="32.88671875" style="170" customWidth="1"/>
    <col min="14347" max="14347" width="37" style="170" customWidth="1"/>
    <col min="14348" max="14348" width="36.6640625" style="170" customWidth="1"/>
    <col min="14349" max="14349" width="11.109375" style="170"/>
    <col min="14350" max="14350" width="53.109375" style="170" customWidth="1"/>
    <col min="14351" max="14351" width="11.109375" style="170"/>
    <col min="14352" max="14352" width="14.44140625" style="170" customWidth="1"/>
    <col min="14353" max="14592" width="11.109375" style="170"/>
    <col min="14593" max="14593" width="8.6640625" style="170" customWidth="1"/>
    <col min="14594" max="14594" width="36.33203125" style="170" customWidth="1"/>
    <col min="14595" max="14595" width="8.6640625" style="170" customWidth="1"/>
    <col min="14596" max="14596" width="10.88671875" style="170" customWidth="1"/>
    <col min="14597" max="14597" width="15" style="170" customWidth="1"/>
    <col min="14598" max="14598" width="17.109375" style="170" customWidth="1"/>
    <col min="14599" max="14599" width="4.6640625" style="170" customWidth="1"/>
    <col min="14600" max="14600" width="19" style="170" customWidth="1"/>
    <col min="14601" max="14601" width="11.109375" style="170"/>
    <col min="14602" max="14602" width="32.88671875" style="170" customWidth="1"/>
    <col min="14603" max="14603" width="37" style="170" customWidth="1"/>
    <col min="14604" max="14604" width="36.6640625" style="170" customWidth="1"/>
    <col min="14605" max="14605" width="11.109375" style="170"/>
    <col min="14606" max="14606" width="53.109375" style="170" customWidth="1"/>
    <col min="14607" max="14607" width="11.109375" style="170"/>
    <col min="14608" max="14608" width="14.44140625" style="170" customWidth="1"/>
    <col min="14609" max="14848" width="11.109375" style="170"/>
    <col min="14849" max="14849" width="8.6640625" style="170" customWidth="1"/>
    <col min="14850" max="14850" width="36.33203125" style="170" customWidth="1"/>
    <col min="14851" max="14851" width="8.6640625" style="170" customWidth="1"/>
    <col min="14852" max="14852" width="10.88671875" style="170" customWidth="1"/>
    <col min="14853" max="14853" width="15" style="170" customWidth="1"/>
    <col min="14854" max="14854" width="17.109375" style="170" customWidth="1"/>
    <col min="14855" max="14855" width="4.6640625" style="170" customWidth="1"/>
    <col min="14856" max="14856" width="19" style="170" customWidth="1"/>
    <col min="14857" max="14857" width="11.109375" style="170"/>
    <col min="14858" max="14858" width="32.88671875" style="170" customWidth="1"/>
    <col min="14859" max="14859" width="37" style="170" customWidth="1"/>
    <col min="14860" max="14860" width="36.6640625" style="170" customWidth="1"/>
    <col min="14861" max="14861" width="11.109375" style="170"/>
    <col min="14862" max="14862" width="53.109375" style="170" customWidth="1"/>
    <col min="14863" max="14863" width="11.109375" style="170"/>
    <col min="14864" max="14864" width="14.44140625" style="170" customWidth="1"/>
    <col min="14865" max="15104" width="11.109375" style="170"/>
    <col min="15105" max="15105" width="8.6640625" style="170" customWidth="1"/>
    <col min="15106" max="15106" width="36.33203125" style="170" customWidth="1"/>
    <col min="15107" max="15107" width="8.6640625" style="170" customWidth="1"/>
    <col min="15108" max="15108" width="10.88671875" style="170" customWidth="1"/>
    <col min="15109" max="15109" width="15" style="170" customWidth="1"/>
    <col min="15110" max="15110" width="17.109375" style="170" customWidth="1"/>
    <col min="15111" max="15111" width="4.6640625" style="170" customWidth="1"/>
    <col min="15112" max="15112" width="19" style="170" customWidth="1"/>
    <col min="15113" max="15113" width="11.109375" style="170"/>
    <col min="15114" max="15114" width="32.88671875" style="170" customWidth="1"/>
    <col min="15115" max="15115" width="37" style="170" customWidth="1"/>
    <col min="15116" max="15116" width="36.6640625" style="170" customWidth="1"/>
    <col min="15117" max="15117" width="11.109375" style="170"/>
    <col min="15118" max="15118" width="53.109375" style="170" customWidth="1"/>
    <col min="15119" max="15119" width="11.109375" style="170"/>
    <col min="15120" max="15120" width="14.44140625" style="170" customWidth="1"/>
    <col min="15121" max="15360" width="11.109375" style="170"/>
    <col min="15361" max="15361" width="8.6640625" style="170" customWidth="1"/>
    <col min="15362" max="15362" width="36.33203125" style="170" customWidth="1"/>
    <col min="15363" max="15363" width="8.6640625" style="170" customWidth="1"/>
    <col min="15364" max="15364" width="10.88671875" style="170" customWidth="1"/>
    <col min="15365" max="15365" width="15" style="170" customWidth="1"/>
    <col min="15366" max="15366" width="17.109375" style="170" customWidth="1"/>
    <col min="15367" max="15367" width="4.6640625" style="170" customWidth="1"/>
    <col min="15368" max="15368" width="19" style="170" customWidth="1"/>
    <col min="15369" max="15369" width="11.109375" style="170"/>
    <col min="15370" max="15370" width="32.88671875" style="170" customWidth="1"/>
    <col min="15371" max="15371" width="37" style="170" customWidth="1"/>
    <col min="15372" max="15372" width="36.6640625" style="170" customWidth="1"/>
    <col min="15373" max="15373" width="11.109375" style="170"/>
    <col min="15374" max="15374" width="53.109375" style="170" customWidth="1"/>
    <col min="15375" max="15375" width="11.109375" style="170"/>
    <col min="15376" max="15376" width="14.44140625" style="170" customWidth="1"/>
    <col min="15377" max="15616" width="11.109375" style="170"/>
    <col min="15617" max="15617" width="8.6640625" style="170" customWidth="1"/>
    <col min="15618" max="15618" width="36.33203125" style="170" customWidth="1"/>
    <col min="15619" max="15619" width="8.6640625" style="170" customWidth="1"/>
    <col min="15620" max="15620" width="10.88671875" style="170" customWidth="1"/>
    <col min="15621" max="15621" width="15" style="170" customWidth="1"/>
    <col min="15622" max="15622" width="17.109375" style="170" customWidth="1"/>
    <col min="15623" max="15623" width="4.6640625" style="170" customWidth="1"/>
    <col min="15624" max="15624" width="19" style="170" customWidth="1"/>
    <col min="15625" max="15625" width="11.109375" style="170"/>
    <col min="15626" max="15626" width="32.88671875" style="170" customWidth="1"/>
    <col min="15627" max="15627" width="37" style="170" customWidth="1"/>
    <col min="15628" max="15628" width="36.6640625" style="170" customWidth="1"/>
    <col min="15629" max="15629" width="11.109375" style="170"/>
    <col min="15630" max="15630" width="53.109375" style="170" customWidth="1"/>
    <col min="15631" max="15631" width="11.109375" style="170"/>
    <col min="15632" max="15632" width="14.44140625" style="170" customWidth="1"/>
    <col min="15633" max="15872" width="11.109375" style="170"/>
    <col min="15873" max="15873" width="8.6640625" style="170" customWidth="1"/>
    <col min="15874" max="15874" width="36.33203125" style="170" customWidth="1"/>
    <col min="15875" max="15875" width="8.6640625" style="170" customWidth="1"/>
    <col min="15876" max="15876" width="10.88671875" style="170" customWidth="1"/>
    <col min="15877" max="15877" width="15" style="170" customWidth="1"/>
    <col min="15878" max="15878" width="17.109375" style="170" customWidth="1"/>
    <col min="15879" max="15879" width="4.6640625" style="170" customWidth="1"/>
    <col min="15880" max="15880" width="19" style="170" customWidth="1"/>
    <col min="15881" max="15881" width="11.109375" style="170"/>
    <col min="15882" max="15882" width="32.88671875" style="170" customWidth="1"/>
    <col min="15883" max="15883" width="37" style="170" customWidth="1"/>
    <col min="15884" max="15884" width="36.6640625" style="170" customWidth="1"/>
    <col min="15885" max="15885" width="11.109375" style="170"/>
    <col min="15886" max="15886" width="53.109375" style="170" customWidth="1"/>
    <col min="15887" max="15887" width="11.109375" style="170"/>
    <col min="15888" max="15888" width="14.44140625" style="170" customWidth="1"/>
    <col min="15889" max="16128" width="11.109375" style="170"/>
    <col min="16129" max="16129" width="8.6640625" style="170" customWidth="1"/>
    <col min="16130" max="16130" width="36.33203125" style="170" customWidth="1"/>
    <col min="16131" max="16131" width="8.6640625" style="170" customWidth="1"/>
    <col min="16132" max="16132" width="10.88671875" style="170" customWidth="1"/>
    <col min="16133" max="16133" width="15" style="170" customWidth="1"/>
    <col min="16134" max="16134" width="17.109375" style="170" customWidth="1"/>
    <col min="16135" max="16135" width="4.6640625" style="170" customWidth="1"/>
    <col min="16136" max="16136" width="19" style="170" customWidth="1"/>
    <col min="16137" max="16137" width="11.109375" style="170"/>
    <col min="16138" max="16138" width="32.88671875" style="170" customWidth="1"/>
    <col min="16139" max="16139" width="37" style="170" customWidth="1"/>
    <col min="16140" max="16140" width="36.6640625" style="170" customWidth="1"/>
    <col min="16141" max="16141" width="11.109375" style="170"/>
    <col min="16142" max="16142" width="53.109375" style="170" customWidth="1"/>
    <col min="16143" max="16143" width="11.109375" style="170"/>
    <col min="16144" max="16144" width="14.44140625" style="170" customWidth="1"/>
    <col min="16145" max="16384" width="11.109375" style="170"/>
  </cols>
  <sheetData>
    <row r="1" spans="1:18" ht="15.75" customHeight="1">
      <c r="A1" s="162"/>
      <c r="B1" s="163" t="s">
        <v>657</v>
      </c>
      <c r="C1" s="164" t="s">
        <v>658</v>
      </c>
      <c r="D1" s="165"/>
      <c r="E1" s="166"/>
      <c r="F1" s="166"/>
      <c r="G1" s="166"/>
      <c r="H1" s="167"/>
      <c r="I1" s="168"/>
      <c r="J1" s="169"/>
      <c r="P1" s="170"/>
      <c r="R1" s="171"/>
    </row>
    <row r="2" spans="1:18" ht="15.75" customHeight="1">
      <c r="A2" s="162"/>
      <c r="B2" s="163"/>
      <c r="C2" s="172" t="s">
        <v>659</v>
      </c>
      <c r="D2" s="173"/>
      <c r="E2" s="166"/>
      <c r="F2" s="174"/>
      <c r="G2" s="166"/>
      <c r="H2" s="167"/>
      <c r="I2" s="168"/>
      <c r="J2" s="169"/>
      <c r="P2" s="170"/>
      <c r="R2" s="171"/>
    </row>
    <row r="3" spans="1:18" ht="13.8">
      <c r="A3" s="162"/>
      <c r="B3" s="163"/>
      <c r="C3" s="175" t="s">
        <v>660</v>
      </c>
      <c r="D3" s="170"/>
      <c r="E3" s="176"/>
      <c r="F3" s="177"/>
      <c r="G3" s="176"/>
      <c r="H3" s="178"/>
      <c r="J3" s="169"/>
      <c r="P3" s="170"/>
      <c r="R3" s="179"/>
    </row>
    <row r="4" spans="1:18">
      <c r="A4" s="162"/>
      <c r="B4" s="163"/>
      <c r="C4" s="180" t="s">
        <v>661</v>
      </c>
      <c r="D4" s="170"/>
      <c r="E4" s="176"/>
      <c r="F4" s="174"/>
      <c r="G4" s="166"/>
      <c r="H4" s="178"/>
      <c r="J4" s="169"/>
      <c r="P4" s="170"/>
      <c r="R4" s="171"/>
    </row>
    <row r="5" spans="1:18">
      <c r="A5" s="162"/>
      <c r="B5" s="163"/>
      <c r="C5" s="180"/>
      <c r="D5" s="170"/>
      <c r="E5" s="176"/>
      <c r="F5" s="174"/>
      <c r="G5" s="166"/>
      <c r="H5" s="178"/>
      <c r="J5" s="169"/>
      <c r="P5" s="170"/>
      <c r="R5" s="171"/>
    </row>
    <row r="6" spans="1:18">
      <c r="A6" s="162"/>
      <c r="B6" s="163" t="s">
        <v>662</v>
      </c>
      <c r="C6" s="181" t="s">
        <v>663</v>
      </c>
      <c r="D6" s="182"/>
      <c r="E6" s="166"/>
      <c r="F6" s="174"/>
      <c r="G6" s="166"/>
      <c r="H6" s="178"/>
      <c r="J6" s="169"/>
      <c r="P6" s="170"/>
      <c r="R6" s="179"/>
    </row>
    <row r="7" spans="1:18" ht="13.8">
      <c r="A7" s="162"/>
      <c r="B7" s="163"/>
      <c r="C7" s="183" t="s">
        <v>664</v>
      </c>
      <c r="D7" s="182"/>
      <c r="E7" s="166"/>
      <c r="F7" s="177"/>
      <c r="G7" s="176"/>
      <c r="H7" s="178"/>
      <c r="J7" s="169"/>
      <c r="P7" s="170"/>
      <c r="R7" s="179"/>
    </row>
    <row r="8" spans="1:18" ht="13.8">
      <c r="B8" s="163"/>
      <c r="C8" s="183"/>
      <c r="D8" s="173"/>
      <c r="E8" s="176"/>
      <c r="F8" s="177"/>
      <c r="G8" s="176"/>
      <c r="H8" s="178"/>
      <c r="J8" s="169"/>
      <c r="P8" s="170"/>
      <c r="R8" s="179"/>
    </row>
    <row r="9" spans="1:18" ht="15.75" customHeight="1">
      <c r="A9" s="162"/>
      <c r="B9" s="163"/>
      <c r="C9" s="185"/>
      <c r="D9" s="186"/>
      <c r="E9" s="187"/>
      <c r="F9" s="188"/>
      <c r="G9" s="168"/>
      <c r="P9" s="171"/>
    </row>
    <row r="10" spans="1:18" ht="15.75" customHeight="1">
      <c r="A10" s="162"/>
      <c r="B10" s="163"/>
      <c r="C10" s="189"/>
      <c r="D10" s="186"/>
      <c r="E10" s="187"/>
      <c r="F10" s="188"/>
      <c r="G10" s="168"/>
      <c r="P10" s="171"/>
    </row>
    <row r="11" spans="1:18" ht="15.75" customHeight="1">
      <c r="A11" s="162"/>
      <c r="B11" s="163"/>
      <c r="C11" s="190"/>
      <c r="D11" s="191"/>
      <c r="E11" s="192"/>
      <c r="F11" s="188"/>
      <c r="G11" s="168"/>
      <c r="P11" s="171"/>
    </row>
    <row r="12" spans="1:18" ht="15.75" customHeight="1">
      <c r="A12" s="162"/>
      <c r="B12" s="163"/>
      <c r="C12" s="190"/>
      <c r="D12" s="191"/>
      <c r="E12" s="192"/>
      <c r="F12" s="188"/>
      <c r="G12" s="168"/>
      <c r="P12" s="171"/>
    </row>
    <row r="13" spans="1:18">
      <c r="A13" s="162"/>
      <c r="B13" s="163"/>
      <c r="C13" s="193"/>
      <c r="D13" s="194"/>
    </row>
    <row r="14" spans="1:18">
      <c r="A14" s="162"/>
      <c r="B14" s="163"/>
      <c r="C14" s="185"/>
      <c r="D14" s="197"/>
      <c r="E14" s="192"/>
      <c r="P14" s="171"/>
    </row>
    <row r="15" spans="1:18">
      <c r="A15" s="162"/>
      <c r="B15" s="163"/>
      <c r="C15" s="185"/>
      <c r="D15" s="197"/>
      <c r="E15" s="192"/>
    </row>
    <row r="16" spans="1:18">
      <c r="A16" s="162"/>
      <c r="B16" s="163"/>
      <c r="C16" s="163"/>
      <c r="D16" s="191"/>
    </row>
    <row r="18" spans="1:16">
      <c r="A18" s="184" t="s">
        <v>665</v>
      </c>
      <c r="B18" s="198" t="s">
        <v>666</v>
      </c>
      <c r="C18" s="198"/>
      <c r="D18" s="199"/>
      <c r="E18" s="200"/>
      <c r="F18" s="201"/>
      <c r="P18" s="202"/>
    </row>
    <row r="19" spans="1:16">
      <c r="B19" s="198"/>
      <c r="C19" s="198"/>
      <c r="D19" s="199"/>
      <c r="E19" s="200"/>
      <c r="F19" s="201"/>
      <c r="P19" s="202"/>
    </row>
    <row r="21" spans="1:16" s="206" customFormat="1" ht="15.75" customHeight="1">
      <c r="A21" s="184" t="s">
        <v>667</v>
      </c>
      <c r="B21" s="198" t="s">
        <v>668</v>
      </c>
      <c r="C21" s="203"/>
      <c r="D21" s="199"/>
      <c r="E21" s="200"/>
      <c r="F21" s="204">
        <f>SUM(F249)</f>
        <v>0</v>
      </c>
      <c r="G21" s="205"/>
      <c r="J21" s="207"/>
      <c r="P21" s="202"/>
    </row>
    <row r="22" spans="1:16" s="206" customFormat="1" ht="15.75" customHeight="1">
      <c r="A22" s="184" t="s">
        <v>669</v>
      </c>
      <c r="B22" s="198" t="s">
        <v>670</v>
      </c>
      <c r="C22" s="198"/>
      <c r="D22" s="199"/>
      <c r="E22" s="200"/>
      <c r="F22" s="204">
        <f>SUM(F261)</f>
        <v>0</v>
      </c>
      <c r="G22" s="205"/>
      <c r="J22" s="207"/>
      <c r="P22" s="202"/>
    </row>
    <row r="23" spans="1:16" s="206" customFormat="1" ht="15.75" customHeight="1">
      <c r="A23" s="184" t="s">
        <v>671</v>
      </c>
      <c r="B23" s="198" t="s">
        <v>672</v>
      </c>
      <c r="C23" s="198"/>
      <c r="D23" s="199"/>
      <c r="E23" s="200"/>
      <c r="F23" s="204">
        <f>SUM(F337)</f>
        <v>0</v>
      </c>
      <c r="G23" s="205"/>
      <c r="J23" s="207"/>
      <c r="P23" s="202"/>
    </row>
    <row r="24" spans="1:16" s="206" customFormat="1" ht="15.75" customHeight="1">
      <c r="A24" s="184" t="s">
        <v>673</v>
      </c>
      <c r="B24" s="198" t="s">
        <v>674</v>
      </c>
      <c r="C24" s="198"/>
      <c r="D24" s="199"/>
      <c r="E24" s="200"/>
      <c r="F24" s="204">
        <f>SUM(F401)</f>
        <v>0</v>
      </c>
      <c r="G24" s="205"/>
      <c r="J24" s="207"/>
      <c r="P24" s="202"/>
    </row>
    <row r="25" spans="1:16" s="215" customFormat="1" ht="20.25" customHeight="1">
      <c r="A25" s="208"/>
      <c r="B25" s="209" t="s">
        <v>675</v>
      </c>
      <c r="C25" s="210"/>
      <c r="D25" s="211"/>
      <c r="E25" s="212"/>
      <c r="F25" s="213">
        <f>SUM(F21:F24)*0.22</f>
        <v>0</v>
      </c>
      <c r="G25" s="214"/>
      <c r="J25" s="216"/>
      <c r="P25" s="217"/>
    </row>
    <row r="26" spans="1:16" s="215" customFormat="1" ht="20.25" customHeight="1">
      <c r="A26" s="208"/>
      <c r="B26" s="210"/>
      <c r="C26" s="210"/>
      <c r="D26" s="211"/>
      <c r="E26" s="212"/>
      <c r="F26" s="218"/>
      <c r="G26" s="214"/>
      <c r="J26" s="216"/>
      <c r="P26" s="217"/>
    </row>
    <row r="27" spans="1:16" s="215" customFormat="1" ht="20.25" customHeight="1">
      <c r="A27" s="208"/>
      <c r="B27" s="210"/>
      <c r="C27" s="210"/>
      <c r="D27" s="211"/>
      <c r="E27" s="212"/>
      <c r="F27" s="218"/>
      <c r="G27" s="214"/>
      <c r="J27" s="216"/>
      <c r="P27" s="217"/>
    </row>
    <row r="28" spans="1:16">
      <c r="B28" s="203"/>
      <c r="C28" s="203"/>
      <c r="D28" s="199"/>
      <c r="E28" s="200"/>
      <c r="F28" s="201"/>
      <c r="J28" s="202"/>
      <c r="P28" s="202"/>
    </row>
    <row r="29" spans="1:16" ht="13.8" thickBot="1">
      <c r="B29" s="219" t="s">
        <v>676</v>
      </c>
      <c r="C29" s="220"/>
      <c r="D29" s="221"/>
      <c r="E29" s="222"/>
      <c r="F29" s="204">
        <f>SUM(F21:F25)</f>
        <v>0</v>
      </c>
      <c r="G29" s="205"/>
      <c r="I29" s="202"/>
      <c r="J29" s="223"/>
      <c r="P29" s="224"/>
    </row>
    <row r="32" spans="1:16" ht="15.75" customHeight="1">
      <c r="E32" s="227"/>
      <c r="F32" s="228"/>
      <c r="J32" s="225"/>
      <c r="K32" s="225"/>
      <c r="L32" s="225"/>
      <c r="N32" s="225"/>
    </row>
    <row r="33" spans="1:18" ht="84.75" customHeight="1">
      <c r="E33" s="229"/>
      <c r="F33" s="229"/>
      <c r="J33" s="225"/>
      <c r="K33" s="225"/>
      <c r="L33" s="225"/>
      <c r="N33" s="225"/>
    </row>
    <row r="35" spans="1:18">
      <c r="E35" s="227"/>
      <c r="F35" s="230"/>
      <c r="J35" s="227"/>
      <c r="K35" s="228"/>
      <c r="L35" s="228"/>
      <c r="N35" s="231"/>
      <c r="P35" s="227"/>
      <c r="Q35" s="228"/>
      <c r="R35" s="228"/>
    </row>
    <row r="36" spans="1:18" ht="119.25" customHeight="1">
      <c r="E36" s="229"/>
      <c r="F36" s="232"/>
      <c r="J36" s="229"/>
      <c r="K36" s="233"/>
      <c r="L36" s="233"/>
      <c r="N36" s="234"/>
      <c r="P36" s="229"/>
      <c r="Q36" s="229"/>
      <c r="R36" s="229"/>
    </row>
    <row r="37" spans="1:18" ht="15.75" customHeight="1"/>
    <row r="38" spans="1:18">
      <c r="E38" s="227"/>
      <c r="F38" s="228"/>
      <c r="J38" s="225"/>
      <c r="K38" s="235"/>
      <c r="L38" s="235"/>
      <c r="M38" s="235"/>
      <c r="N38" s="227"/>
      <c r="O38" s="228"/>
      <c r="P38" s="228"/>
    </row>
    <row r="39" spans="1:18" s="206" customFormat="1" ht="13.8" thickBot="1">
      <c r="A39" s="184"/>
      <c r="B39" s="225"/>
      <c r="C39" s="225"/>
      <c r="D39" s="226"/>
      <c r="E39" s="195"/>
      <c r="F39" s="196"/>
      <c r="G39" s="170"/>
      <c r="P39" s="179"/>
    </row>
    <row r="40" spans="1:18" s="241" customFormat="1" ht="27" thickBot="1">
      <c r="A40" s="236" t="s">
        <v>1</v>
      </c>
      <c r="B40" s="237" t="s">
        <v>2</v>
      </c>
      <c r="C40" s="238" t="s">
        <v>677</v>
      </c>
      <c r="D40" s="239" t="s">
        <v>678</v>
      </c>
      <c r="E40" s="240" t="s">
        <v>679</v>
      </c>
      <c r="F40" s="240" t="s">
        <v>680</v>
      </c>
    </row>
    <row r="41" spans="1:18" s="206" customFormat="1">
      <c r="A41" s="184"/>
      <c r="B41" s="225"/>
      <c r="C41" s="225"/>
      <c r="D41" s="226"/>
      <c r="E41" s="195"/>
      <c r="F41" s="196"/>
      <c r="G41" s="170"/>
      <c r="P41" s="179"/>
    </row>
    <row r="42" spans="1:18" s="247" customFormat="1">
      <c r="A42" s="242" t="s">
        <v>681</v>
      </c>
      <c r="B42" s="243" t="s">
        <v>682</v>
      </c>
      <c r="C42" s="243"/>
      <c r="D42" s="244"/>
      <c r="E42" s="245"/>
      <c r="F42" s="201"/>
      <c r="G42" s="246"/>
      <c r="P42" s="248"/>
    </row>
    <row r="43" spans="1:18" s="206" customFormat="1">
      <c r="A43" s="184"/>
      <c r="B43" s="225"/>
      <c r="C43" s="225"/>
      <c r="D43" s="226"/>
      <c r="E43" s="195"/>
      <c r="F43" s="196"/>
      <c r="G43" s="170"/>
      <c r="P43" s="179"/>
    </row>
    <row r="44" spans="1:18">
      <c r="A44" s="249" t="s">
        <v>683</v>
      </c>
      <c r="B44" s="250" t="s">
        <v>28</v>
      </c>
      <c r="C44" s="250"/>
      <c r="D44" s="251"/>
      <c r="E44" s="252"/>
      <c r="F44" s="253"/>
      <c r="G44" s="206"/>
      <c r="P44" s="207"/>
    </row>
    <row r="45" spans="1:18" s="206" customFormat="1">
      <c r="A45" s="184"/>
      <c r="B45" s="225"/>
      <c r="C45" s="225"/>
      <c r="D45" s="226"/>
      <c r="E45" s="195"/>
      <c r="F45" s="196"/>
      <c r="G45" s="170"/>
      <c r="P45" s="179"/>
    </row>
    <row r="46" spans="1:18" s="247" customFormat="1">
      <c r="A46" s="242" t="s">
        <v>684</v>
      </c>
      <c r="B46" s="243" t="s">
        <v>685</v>
      </c>
      <c r="C46" s="243"/>
      <c r="D46" s="244"/>
      <c r="E46" s="245"/>
      <c r="F46" s="201"/>
      <c r="G46" s="246"/>
      <c r="P46" s="248"/>
    </row>
    <row r="47" spans="1:18" s="206" customFormat="1">
      <c r="A47" s="184"/>
      <c r="B47" s="225"/>
      <c r="C47" s="225"/>
      <c r="D47" s="226"/>
      <c r="E47" s="195"/>
      <c r="F47" s="196"/>
      <c r="G47" s="170"/>
      <c r="P47" s="179"/>
    </row>
    <row r="48" spans="1:18" s="206" customFormat="1" ht="39.6">
      <c r="A48" s="254" t="s">
        <v>15</v>
      </c>
      <c r="B48" s="255" t="s">
        <v>686</v>
      </c>
      <c r="C48" s="256" t="s">
        <v>138</v>
      </c>
      <c r="D48" s="226">
        <v>8</v>
      </c>
      <c r="E48" s="257"/>
      <c r="F48" s="257">
        <f>D48*E48</f>
        <v>0</v>
      </c>
      <c r="G48" s="170"/>
      <c r="P48" s="179"/>
    </row>
    <row r="49" spans="1:18" s="206" customFormat="1">
      <c r="A49" s="258"/>
      <c r="B49" s="250"/>
      <c r="C49" s="250"/>
      <c r="D49" s="259"/>
      <c r="E49" s="260"/>
      <c r="F49" s="261"/>
      <c r="P49" s="207"/>
    </row>
    <row r="50" spans="1:18" s="264" customFormat="1" ht="12.75" customHeight="1">
      <c r="A50" s="262" t="s">
        <v>17</v>
      </c>
      <c r="B50" s="263" t="s">
        <v>687</v>
      </c>
      <c r="C50" s="256" t="s">
        <v>138</v>
      </c>
      <c r="D50" s="226">
        <v>6</v>
      </c>
      <c r="E50" s="257"/>
      <c r="F50" s="257">
        <f>D50*E50</f>
        <v>0</v>
      </c>
      <c r="G50" s="206"/>
      <c r="J50" s="265"/>
      <c r="P50" s="207"/>
    </row>
    <row r="51" spans="1:18" s="264" customFormat="1" ht="12.75" customHeight="1">
      <c r="A51" s="262"/>
      <c r="B51" s="263"/>
      <c r="C51" s="256"/>
      <c r="D51" s="226"/>
      <c r="E51" s="257"/>
      <c r="F51" s="257"/>
      <c r="G51" s="206"/>
      <c r="J51" s="265"/>
      <c r="P51" s="207"/>
    </row>
    <row r="52" spans="1:18" s="269" customFormat="1" ht="51" customHeight="1">
      <c r="A52" s="262" t="s">
        <v>19</v>
      </c>
      <c r="B52" s="263" t="s">
        <v>688</v>
      </c>
      <c r="C52" s="266" t="s">
        <v>138</v>
      </c>
      <c r="D52" s="267">
        <v>6</v>
      </c>
      <c r="E52" s="268"/>
      <c r="F52" s="268">
        <f>D52*E52</f>
        <v>0</v>
      </c>
      <c r="J52" s="270"/>
      <c r="P52" s="271"/>
    </row>
    <row r="53" spans="1:18" s="206" customFormat="1" ht="9" customHeight="1">
      <c r="A53" s="272"/>
      <c r="B53" s="265"/>
      <c r="C53" s="273"/>
      <c r="D53" s="274"/>
      <c r="E53" s="275"/>
      <c r="F53" s="276"/>
      <c r="G53" s="264"/>
      <c r="P53" s="277"/>
    </row>
    <row r="54" spans="1:18" s="247" customFormat="1" ht="16.5" customHeight="1">
      <c r="A54" s="249" t="s">
        <v>684</v>
      </c>
      <c r="B54" s="278" t="s">
        <v>689</v>
      </c>
      <c r="C54" s="279"/>
      <c r="D54" s="280"/>
      <c r="E54" s="281"/>
      <c r="F54" s="204">
        <f>SUM(F48:F52)</f>
        <v>0</v>
      </c>
      <c r="G54" s="282"/>
      <c r="H54" s="283"/>
      <c r="P54" s="248"/>
    </row>
    <row r="55" spans="1:18" s="206" customFormat="1">
      <c r="A55" s="184"/>
      <c r="B55" s="225"/>
      <c r="C55" s="225"/>
      <c r="D55" s="226"/>
      <c r="E55" s="195"/>
      <c r="F55" s="196"/>
      <c r="G55" s="250"/>
      <c r="H55" s="250"/>
      <c r="I55" s="170"/>
      <c r="R55" s="179"/>
    </row>
    <row r="56" spans="1:18" s="247" customFormat="1">
      <c r="A56" s="242" t="s">
        <v>690</v>
      </c>
      <c r="B56" s="243" t="s">
        <v>691</v>
      </c>
      <c r="C56" s="243"/>
      <c r="D56" s="244"/>
      <c r="E56" s="245"/>
      <c r="F56" s="201"/>
      <c r="G56" s="278"/>
      <c r="H56" s="278"/>
      <c r="I56" s="246"/>
      <c r="R56" s="248"/>
    </row>
    <row r="57" spans="1:18" s="206" customFormat="1">
      <c r="A57" s="184"/>
      <c r="B57" s="225"/>
      <c r="C57" s="225"/>
      <c r="D57" s="226"/>
      <c r="E57" s="195"/>
      <c r="F57" s="196"/>
      <c r="G57" s="250"/>
      <c r="H57" s="250"/>
      <c r="I57" s="170"/>
      <c r="R57" s="179"/>
    </row>
    <row r="58" spans="1:18" s="247" customFormat="1" ht="26.4">
      <c r="A58" s="254" t="s">
        <v>15</v>
      </c>
      <c r="B58" s="284" t="s">
        <v>692</v>
      </c>
      <c r="C58" s="266" t="s">
        <v>55</v>
      </c>
      <c r="D58" s="267">
        <v>33</v>
      </c>
      <c r="E58" s="268"/>
      <c r="F58" s="268">
        <f>D58*E58</f>
        <v>0</v>
      </c>
      <c r="G58" s="278"/>
      <c r="I58" s="246"/>
      <c r="R58" s="178"/>
    </row>
    <row r="59" spans="1:18" s="247" customFormat="1">
      <c r="A59" s="272"/>
      <c r="B59" s="270" t="s">
        <v>693</v>
      </c>
      <c r="C59" s="285"/>
      <c r="D59" s="286"/>
      <c r="E59" s="276"/>
      <c r="F59" s="278"/>
      <c r="G59" s="278"/>
      <c r="I59" s="269"/>
      <c r="R59" s="271"/>
    </row>
    <row r="60" spans="1:18">
      <c r="A60" s="287"/>
      <c r="B60" s="255"/>
      <c r="C60" s="256"/>
      <c r="D60" s="288"/>
      <c r="E60" s="257"/>
      <c r="F60" s="257"/>
      <c r="G60" s="250"/>
      <c r="P60" s="170"/>
      <c r="R60" s="179"/>
    </row>
    <row r="61" spans="1:18" s="247" customFormat="1" ht="26.4">
      <c r="A61" s="254" t="s">
        <v>17</v>
      </c>
      <c r="B61" s="284" t="s">
        <v>694</v>
      </c>
      <c r="C61" s="266" t="s">
        <v>55</v>
      </c>
      <c r="D61" s="267">
        <v>33</v>
      </c>
      <c r="E61" s="268"/>
      <c r="F61" s="268">
        <f>D61*E61</f>
        <v>0</v>
      </c>
      <c r="G61" s="278"/>
      <c r="I61" s="246"/>
      <c r="R61" s="178"/>
    </row>
    <row r="62" spans="1:18" s="206" customFormat="1">
      <c r="A62" s="272"/>
      <c r="B62" s="265"/>
      <c r="C62" s="273"/>
      <c r="D62" s="274"/>
      <c r="E62" s="289"/>
      <c r="F62" s="276"/>
      <c r="G62" s="289"/>
      <c r="I62" s="264"/>
      <c r="R62" s="277"/>
    </row>
    <row r="63" spans="1:18" s="247" customFormat="1">
      <c r="A63" s="249" t="s">
        <v>690</v>
      </c>
      <c r="B63" s="243" t="s">
        <v>691</v>
      </c>
      <c r="C63" s="279"/>
      <c r="D63" s="280"/>
      <c r="E63" s="290"/>
      <c r="F63" s="204">
        <f>SUM(F58:F61)</f>
        <v>0</v>
      </c>
      <c r="G63" s="290"/>
      <c r="I63" s="282"/>
      <c r="J63" s="283"/>
      <c r="R63" s="248"/>
    </row>
    <row r="64" spans="1:18">
      <c r="A64" s="287"/>
      <c r="B64" s="255"/>
      <c r="C64" s="256"/>
      <c r="D64" s="288"/>
      <c r="E64" s="257"/>
      <c r="F64" s="257"/>
    </row>
    <row r="65" spans="1:18" s="206" customFormat="1">
      <c r="A65" s="272"/>
      <c r="B65" s="250"/>
      <c r="C65" s="291"/>
      <c r="D65" s="292"/>
      <c r="E65" s="293"/>
      <c r="F65" s="257"/>
      <c r="G65" s="294"/>
      <c r="H65" s="207"/>
      <c r="P65" s="202"/>
    </row>
    <row r="66" spans="1:18" s="247" customFormat="1">
      <c r="A66" s="295" t="s">
        <v>683</v>
      </c>
      <c r="B66" s="296" t="s">
        <v>695</v>
      </c>
      <c r="C66" s="296"/>
      <c r="D66" s="297"/>
      <c r="E66" s="298"/>
      <c r="F66" s="204">
        <f>SUM(F54+F63)</f>
        <v>0</v>
      </c>
      <c r="G66" s="246"/>
      <c r="P66" s="248"/>
    </row>
    <row r="67" spans="1:18" s="247" customFormat="1">
      <c r="A67" s="184"/>
      <c r="B67" s="243"/>
      <c r="C67" s="243"/>
      <c r="D67" s="244"/>
      <c r="E67" s="245"/>
      <c r="F67" s="201"/>
      <c r="G67" s="246"/>
      <c r="P67" s="248"/>
    </row>
    <row r="68" spans="1:18">
      <c r="A68" s="249" t="s">
        <v>696</v>
      </c>
      <c r="B68" s="250" t="s">
        <v>29</v>
      </c>
      <c r="C68" s="250"/>
      <c r="D68" s="251"/>
      <c r="E68" s="252"/>
      <c r="F68" s="253"/>
      <c r="G68" s="206"/>
      <c r="P68" s="207"/>
    </row>
    <row r="69" spans="1:18" s="206" customFormat="1">
      <c r="A69" s="184"/>
      <c r="B69" s="225"/>
      <c r="C69" s="225"/>
      <c r="D69" s="226"/>
      <c r="E69" s="195"/>
      <c r="F69" s="196"/>
      <c r="G69" s="170"/>
      <c r="P69" s="179"/>
    </row>
    <row r="70" spans="1:18" s="247" customFormat="1">
      <c r="A70" s="242" t="s">
        <v>697</v>
      </c>
      <c r="B70" s="243" t="s">
        <v>698</v>
      </c>
      <c r="C70" s="243"/>
      <c r="D70" s="244"/>
      <c r="E70" s="245"/>
      <c r="F70" s="201"/>
      <c r="G70" s="246"/>
      <c r="P70" s="248"/>
    </row>
    <row r="71" spans="1:18">
      <c r="A71" s="287"/>
      <c r="B71" s="255"/>
      <c r="C71" s="256"/>
      <c r="D71" s="288"/>
      <c r="E71" s="257"/>
      <c r="F71" s="257"/>
    </row>
    <row r="72" spans="1:18" ht="39.6">
      <c r="A72" s="262" t="s">
        <v>15</v>
      </c>
      <c r="B72" s="255" t="s">
        <v>699</v>
      </c>
      <c r="C72" s="299" t="s">
        <v>700</v>
      </c>
      <c r="D72" s="300">
        <v>545</v>
      </c>
      <c r="E72" s="257"/>
      <c r="F72" s="257">
        <f>D72*E72</f>
        <v>0</v>
      </c>
    </row>
    <row r="73" spans="1:18">
      <c r="A73" s="262"/>
      <c r="B73" s="255"/>
      <c r="C73" s="256"/>
      <c r="D73" s="288"/>
      <c r="E73" s="257"/>
      <c r="F73" s="257"/>
    </row>
    <row r="74" spans="1:18" ht="39.6">
      <c r="A74" s="262" t="s">
        <v>17</v>
      </c>
      <c r="B74" s="255" t="s">
        <v>701</v>
      </c>
      <c r="C74" s="299" t="s">
        <v>700</v>
      </c>
      <c r="D74" s="300">
        <v>28.16</v>
      </c>
      <c r="E74" s="257"/>
      <c r="F74" s="257">
        <f>D74*E74</f>
        <v>0</v>
      </c>
      <c r="G74" s="250"/>
      <c r="H74" s="257"/>
      <c r="P74" s="170"/>
      <c r="R74" s="179"/>
    </row>
    <row r="75" spans="1:18">
      <c r="A75" s="262"/>
      <c r="B75" s="255"/>
      <c r="C75" s="299"/>
      <c r="D75" s="300"/>
      <c r="E75" s="206"/>
      <c r="F75" s="257"/>
      <c r="G75" s="250"/>
      <c r="H75" s="257"/>
      <c r="P75" s="170"/>
      <c r="R75" s="179"/>
    </row>
    <row r="76" spans="1:18" ht="52.8">
      <c r="A76" s="262" t="s">
        <v>19</v>
      </c>
      <c r="B76" s="255" t="s">
        <v>702</v>
      </c>
      <c r="C76" s="299" t="s">
        <v>700</v>
      </c>
      <c r="D76" s="300">
        <v>46.8</v>
      </c>
      <c r="E76" s="257"/>
      <c r="F76" s="257">
        <f>D76*E76</f>
        <v>0</v>
      </c>
    </row>
    <row r="77" spans="1:18" s="206" customFormat="1">
      <c r="A77" s="272"/>
      <c r="B77" s="265"/>
      <c r="C77" s="273"/>
      <c r="D77" s="274"/>
      <c r="E77" s="275"/>
      <c r="F77" s="276"/>
      <c r="G77" s="264"/>
      <c r="P77" s="277"/>
    </row>
    <row r="78" spans="1:18" s="247" customFormat="1">
      <c r="A78" s="249" t="s">
        <v>697</v>
      </c>
      <c r="B78" s="278" t="s">
        <v>703</v>
      </c>
      <c r="C78" s="279"/>
      <c r="D78" s="280"/>
      <c r="E78" s="281"/>
      <c r="F78" s="204">
        <f>SUM(F71:F76)</f>
        <v>0</v>
      </c>
      <c r="G78" s="282"/>
      <c r="H78" s="283"/>
      <c r="P78" s="248"/>
    </row>
    <row r="79" spans="1:18">
      <c r="A79" s="287"/>
      <c r="B79" s="255"/>
      <c r="C79" s="256"/>
      <c r="D79" s="288"/>
      <c r="E79" s="257"/>
      <c r="F79" s="257"/>
    </row>
    <row r="80" spans="1:18" s="247" customFormat="1">
      <c r="A80" s="184"/>
      <c r="B80" s="243"/>
      <c r="C80" s="243"/>
      <c r="D80" s="244"/>
      <c r="E80" s="245"/>
      <c r="F80" s="201"/>
      <c r="G80" s="246"/>
      <c r="P80" s="248"/>
    </row>
    <row r="81" spans="1:16">
      <c r="A81" s="249" t="s">
        <v>704</v>
      </c>
      <c r="B81" s="250" t="s">
        <v>705</v>
      </c>
      <c r="C81" s="250"/>
      <c r="D81" s="251"/>
      <c r="E81" s="252"/>
      <c r="F81" s="253"/>
      <c r="G81" s="206"/>
      <c r="P81" s="207"/>
    </row>
    <row r="82" spans="1:16" s="247" customFormat="1">
      <c r="A82" s="184"/>
      <c r="B82" s="243"/>
      <c r="C82" s="243"/>
      <c r="D82" s="244"/>
      <c r="E82" s="245"/>
      <c r="F82" s="201"/>
      <c r="G82" s="246"/>
      <c r="P82" s="248"/>
    </row>
    <row r="83" spans="1:16" ht="26.4">
      <c r="A83" s="262" t="s">
        <v>15</v>
      </c>
      <c r="B83" s="255" t="s">
        <v>706</v>
      </c>
      <c r="C83" s="299" t="s">
        <v>700</v>
      </c>
      <c r="D83" s="300">
        <v>106.4</v>
      </c>
      <c r="E83" s="257"/>
      <c r="F83" s="257">
        <f>D83*E83</f>
        <v>0</v>
      </c>
    </row>
    <row r="84" spans="1:16">
      <c r="A84" s="262"/>
      <c r="B84" s="255"/>
      <c r="C84" s="256"/>
      <c r="D84" s="288"/>
      <c r="E84" s="257"/>
      <c r="F84" s="257"/>
    </row>
    <row r="85" spans="1:16" ht="39.6">
      <c r="A85" s="262" t="s">
        <v>17</v>
      </c>
      <c r="B85" s="255" t="s">
        <v>707</v>
      </c>
      <c r="C85" s="299" t="s">
        <v>700</v>
      </c>
      <c r="D85" s="300">
        <v>439</v>
      </c>
      <c r="E85" s="257"/>
      <c r="F85" s="257">
        <f>D85*E85</f>
        <v>0</v>
      </c>
    </row>
    <row r="86" spans="1:16">
      <c r="A86" s="301"/>
      <c r="B86" s="255"/>
      <c r="C86" s="256"/>
      <c r="D86" s="288"/>
      <c r="E86" s="257"/>
      <c r="F86" s="257"/>
    </row>
    <row r="87" spans="1:16" s="247" customFormat="1">
      <c r="A87" s="302" t="s">
        <v>704</v>
      </c>
      <c r="B87" s="250" t="s">
        <v>708</v>
      </c>
      <c r="C87" s="279"/>
      <c r="D87" s="280"/>
      <c r="E87" s="281"/>
      <c r="F87" s="204">
        <f>SUM(F83:F85)</f>
        <v>0</v>
      </c>
      <c r="G87" s="282"/>
      <c r="H87" s="283"/>
      <c r="P87" s="248"/>
    </row>
    <row r="88" spans="1:16" s="247" customFormat="1">
      <c r="A88" s="303"/>
      <c r="B88" s="250"/>
      <c r="C88" s="279"/>
      <c r="D88" s="280"/>
      <c r="E88" s="281"/>
      <c r="F88" s="201"/>
      <c r="G88" s="282"/>
      <c r="H88" s="283"/>
      <c r="P88" s="248"/>
    </row>
    <row r="89" spans="1:16" s="247" customFormat="1">
      <c r="A89" s="304"/>
      <c r="B89" s="243"/>
      <c r="C89" s="243"/>
      <c r="D89" s="244"/>
      <c r="E89" s="245"/>
      <c r="F89" s="201"/>
      <c r="G89" s="246"/>
      <c r="P89" s="248"/>
    </row>
    <row r="90" spans="1:16">
      <c r="A90" s="249" t="s">
        <v>709</v>
      </c>
      <c r="B90" s="250" t="s">
        <v>710</v>
      </c>
      <c r="C90" s="250"/>
      <c r="D90" s="251"/>
      <c r="E90" s="252"/>
      <c r="F90" s="253"/>
      <c r="G90" s="206"/>
      <c r="P90" s="207"/>
    </row>
    <row r="91" spans="1:16" s="247" customFormat="1">
      <c r="A91" s="303"/>
      <c r="B91" s="250"/>
      <c r="C91" s="279"/>
      <c r="D91" s="280"/>
      <c r="E91" s="281"/>
      <c r="F91" s="201"/>
      <c r="G91" s="282"/>
      <c r="H91" s="283"/>
      <c r="P91" s="248"/>
    </row>
    <row r="92" spans="1:16" s="264" customFormat="1" ht="30.75" customHeight="1">
      <c r="A92" s="262" t="s">
        <v>15</v>
      </c>
      <c r="B92" s="263" t="s">
        <v>711</v>
      </c>
      <c r="C92" s="256" t="s">
        <v>712</v>
      </c>
      <c r="D92" s="288">
        <v>545</v>
      </c>
      <c r="E92" s="257"/>
      <c r="F92" s="257">
        <f>D92*E92</f>
        <v>0</v>
      </c>
      <c r="G92" s="206"/>
      <c r="J92" s="265"/>
      <c r="P92" s="207"/>
    </row>
    <row r="93" spans="1:16">
      <c r="A93" s="287"/>
      <c r="B93" s="255"/>
      <c r="C93" s="256"/>
      <c r="D93" s="288"/>
      <c r="E93" s="257"/>
      <c r="F93" s="257"/>
    </row>
    <row r="94" spans="1:16" s="247" customFormat="1">
      <c r="A94" s="249" t="s">
        <v>709</v>
      </c>
      <c r="B94" s="250" t="s">
        <v>713</v>
      </c>
      <c r="C94" s="279"/>
      <c r="D94" s="280"/>
      <c r="E94" s="281"/>
      <c r="F94" s="204">
        <f>SUM(F89:F93)</f>
        <v>0</v>
      </c>
      <c r="G94" s="282"/>
      <c r="H94" s="283"/>
      <c r="P94" s="248"/>
    </row>
    <row r="95" spans="1:16" s="247" customFormat="1">
      <c r="A95" s="249"/>
      <c r="B95" s="250"/>
      <c r="C95" s="279"/>
      <c r="D95" s="280"/>
      <c r="E95" s="281"/>
      <c r="F95" s="201"/>
      <c r="G95" s="282"/>
      <c r="H95" s="283"/>
      <c r="P95" s="248"/>
    </row>
    <row r="96" spans="1:16" s="206" customFormat="1">
      <c r="A96" s="272"/>
      <c r="B96" s="250"/>
      <c r="C96" s="291"/>
      <c r="D96" s="292"/>
      <c r="E96" s="293"/>
      <c r="F96" s="305"/>
      <c r="G96" s="294"/>
      <c r="H96" s="207"/>
      <c r="P96" s="202"/>
    </row>
    <row r="97" spans="1:18" s="247" customFormat="1">
      <c r="A97" s="295" t="s">
        <v>696</v>
      </c>
      <c r="B97" s="296" t="s">
        <v>714</v>
      </c>
      <c r="C97" s="296"/>
      <c r="D97" s="297"/>
      <c r="E97" s="298"/>
      <c r="F97" s="306">
        <f>SUM(F94+F87+F78)</f>
        <v>0</v>
      </c>
      <c r="G97" s="246"/>
      <c r="P97" s="248"/>
    </row>
    <row r="98" spans="1:18" s="247" customFormat="1">
      <c r="A98" s="242"/>
      <c r="B98" s="243"/>
      <c r="C98" s="243"/>
      <c r="D98" s="307"/>
      <c r="E98" s="308"/>
      <c r="F98" s="248"/>
      <c r="G98" s="246"/>
      <c r="P98" s="248"/>
    </row>
    <row r="99" spans="1:18">
      <c r="A99" s="249" t="s">
        <v>715</v>
      </c>
      <c r="B99" s="250" t="s">
        <v>716</v>
      </c>
      <c r="C99" s="250"/>
      <c r="D99" s="251"/>
      <c r="E99" s="252"/>
      <c r="F99" s="253"/>
      <c r="G99" s="206"/>
      <c r="P99" s="207"/>
    </row>
    <row r="100" spans="1:18" s="206" customFormat="1">
      <c r="A100" s="242"/>
      <c r="B100" s="225"/>
      <c r="C100" s="225"/>
      <c r="D100" s="226"/>
      <c r="E100" s="195"/>
      <c r="F100" s="196"/>
      <c r="G100" s="170"/>
      <c r="P100" s="179"/>
    </row>
    <row r="101" spans="1:18" s="247" customFormat="1">
      <c r="A101" s="242" t="s">
        <v>717</v>
      </c>
      <c r="B101" s="250" t="s">
        <v>718</v>
      </c>
      <c r="C101" s="243"/>
      <c r="D101" s="244"/>
      <c r="E101" s="245"/>
      <c r="F101" s="201"/>
      <c r="G101" s="246"/>
      <c r="P101" s="248"/>
    </row>
    <row r="102" spans="1:18" s="206" customFormat="1">
      <c r="A102" s="184"/>
      <c r="B102" s="225"/>
      <c r="C102" s="225"/>
      <c r="D102" s="226"/>
      <c r="E102" s="195"/>
      <c r="F102" s="196"/>
      <c r="G102" s="170"/>
      <c r="P102" s="179"/>
    </row>
    <row r="103" spans="1:18" s="206" customFormat="1">
      <c r="A103" s="287"/>
      <c r="B103" s="255"/>
      <c r="C103" s="256"/>
      <c r="D103" s="309"/>
      <c r="E103" s="310"/>
      <c r="F103" s="253"/>
      <c r="P103" s="207"/>
    </row>
    <row r="104" spans="1:18" s="264" customFormat="1" ht="25.5" customHeight="1">
      <c r="A104" s="262" t="s">
        <v>15</v>
      </c>
      <c r="B104" s="263" t="s">
        <v>719</v>
      </c>
      <c r="C104" s="256" t="s">
        <v>553</v>
      </c>
      <c r="D104" s="288">
        <v>351</v>
      </c>
      <c r="E104" s="257"/>
      <c r="F104" s="257">
        <f>D104*E104</f>
        <v>0</v>
      </c>
      <c r="G104" s="206"/>
      <c r="J104" s="265"/>
      <c r="P104" s="207"/>
    </row>
    <row r="105" spans="1:18" s="206" customFormat="1">
      <c r="A105" s="262"/>
      <c r="B105" s="311"/>
      <c r="C105" s="266"/>
      <c r="D105" s="286"/>
      <c r="E105" s="310"/>
      <c r="F105" s="253"/>
      <c r="P105" s="207"/>
    </row>
    <row r="106" spans="1:18" s="264" customFormat="1" ht="39" customHeight="1">
      <c r="A106" s="262" t="s">
        <v>17</v>
      </c>
      <c r="B106" s="263" t="s">
        <v>720</v>
      </c>
      <c r="C106" s="256" t="s">
        <v>553</v>
      </c>
      <c r="D106" s="288">
        <v>1330</v>
      </c>
      <c r="E106" s="257"/>
      <c r="F106" s="257">
        <f>D106*E106</f>
        <v>0</v>
      </c>
      <c r="G106" s="206"/>
      <c r="J106" s="265"/>
      <c r="P106" s="207"/>
    </row>
    <row r="107" spans="1:18" s="206" customFormat="1">
      <c r="A107" s="262"/>
      <c r="B107" s="311"/>
      <c r="C107" s="266"/>
      <c r="D107" s="286"/>
      <c r="E107" s="310"/>
      <c r="F107" s="253"/>
      <c r="P107" s="207"/>
    </row>
    <row r="108" spans="1:18" s="264" customFormat="1" ht="39" customHeight="1">
      <c r="A108" s="262" t="s">
        <v>19</v>
      </c>
      <c r="B108" s="263" t="s">
        <v>721</v>
      </c>
      <c r="C108" s="256" t="s">
        <v>553</v>
      </c>
      <c r="D108" s="288">
        <v>165</v>
      </c>
      <c r="E108" s="257"/>
      <c r="F108" s="257">
        <f>D108*E108</f>
        <v>0</v>
      </c>
      <c r="G108" s="206"/>
      <c r="J108" s="265"/>
      <c r="P108" s="207"/>
    </row>
    <row r="110" spans="1:18" s="247" customFormat="1">
      <c r="A110" s="249" t="s">
        <v>717</v>
      </c>
      <c r="B110" s="250" t="s">
        <v>722</v>
      </c>
      <c r="C110" s="279"/>
      <c r="D110" s="280"/>
      <c r="E110" s="281"/>
      <c r="F110" s="204">
        <f>SUM(F104:F108)</f>
        <v>0</v>
      </c>
      <c r="G110" s="282"/>
      <c r="H110" s="283"/>
      <c r="P110" s="248"/>
    </row>
    <row r="111" spans="1:18" s="206" customFormat="1">
      <c r="A111" s="184"/>
      <c r="B111" s="225"/>
      <c r="C111" s="225"/>
      <c r="D111" s="226"/>
      <c r="E111" s="176"/>
      <c r="F111" s="195"/>
      <c r="G111" s="312"/>
      <c r="H111" s="196"/>
      <c r="I111" s="170"/>
      <c r="R111" s="179"/>
    </row>
    <row r="112" spans="1:18" s="247" customFormat="1">
      <c r="A112" s="242" t="s">
        <v>723</v>
      </c>
      <c r="B112" s="250" t="s">
        <v>724</v>
      </c>
      <c r="C112" s="243"/>
      <c r="D112" s="244"/>
      <c r="E112" s="282"/>
      <c r="F112" s="245"/>
      <c r="G112" s="290"/>
      <c r="H112" s="201"/>
      <c r="I112" s="246"/>
      <c r="R112" s="248"/>
    </row>
    <row r="113" spans="1:18" s="247" customFormat="1">
      <c r="A113" s="249"/>
      <c r="B113" s="250"/>
      <c r="C113" s="279"/>
      <c r="D113" s="280"/>
      <c r="E113" s="282"/>
      <c r="F113" s="281"/>
      <c r="G113" s="290"/>
      <c r="H113" s="201"/>
      <c r="I113" s="282"/>
      <c r="J113" s="283"/>
      <c r="R113" s="248"/>
    </row>
    <row r="114" spans="1:18" s="264" customFormat="1" ht="126.75" customHeight="1">
      <c r="A114" s="262" t="s">
        <v>15</v>
      </c>
      <c r="B114" s="263" t="s">
        <v>725</v>
      </c>
      <c r="C114" s="256" t="s">
        <v>55</v>
      </c>
      <c r="D114" s="288">
        <v>44</v>
      </c>
      <c r="E114" s="257"/>
      <c r="F114" s="257">
        <f>D114*E114</f>
        <v>0</v>
      </c>
      <c r="I114" s="206"/>
      <c r="L114" s="265"/>
      <c r="R114" s="207"/>
    </row>
    <row r="115" spans="1:18" s="206" customFormat="1">
      <c r="A115" s="262"/>
      <c r="B115" s="311"/>
      <c r="C115" s="266"/>
      <c r="D115" s="286"/>
      <c r="F115" s="310"/>
      <c r="G115" s="250"/>
      <c r="H115" s="253"/>
      <c r="R115" s="207"/>
    </row>
    <row r="116" spans="1:18" s="206" customFormat="1" ht="39.6">
      <c r="A116" s="262" t="s">
        <v>17</v>
      </c>
      <c r="B116" s="255" t="s">
        <v>726</v>
      </c>
      <c r="C116" s="256" t="s">
        <v>55</v>
      </c>
      <c r="D116" s="288">
        <v>44</v>
      </c>
      <c r="E116" s="257"/>
      <c r="F116" s="257">
        <f>D116*E116</f>
        <v>0</v>
      </c>
      <c r="G116" s="250"/>
      <c r="H116" s="257"/>
      <c r="R116" s="207"/>
    </row>
    <row r="117" spans="1:18" ht="12.75" customHeight="1">
      <c r="E117" s="176"/>
      <c r="F117" s="195"/>
      <c r="G117" s="312"/>
      <c r="H117" s="196"/>
      <c r="P117" s="170"/>
      <c r="R117" s="179"/>
    </row>
    <row r="118" spans="1:18" s="247" customFormat="1" ht="12.75" customHeight="1">
      <c r="A118" s="249" t="s">
        <v>723</v>
      </c>
      <c r="B118" s="250" t="s">
        <v>727</v>
      </c>
      <c r="C118" s="279"/>
      <c r="D118" s="280"/>
      <c r="E118" s="282"/>
      <c r="F118" s="204">
        <f>SUM(F114:F116)</f>
        <v>0</v>
      </c>
      <c r="G118" s="290"/>
      <c r="I118" s="282"/>
      <c r="J118" s="283"/>
      <c r="R118" s="248"/>
    </row>
    <row r="119" spans="1:18" s="206" customFormat="1" ht="12.75" customHeight="1">
      <c r="A119" s="272"/>
      <c r="B119" s="250"/>
      <c r="C119" s="291"/>
      <c r="D119" s="292"/>
      <c r="E119" s="293"/>
      <c r="F119" s="313"/>
      <c r="G119" s="294"/>
      <c r="H119" s="207"/>
      <c r="P119" s="202"/>
    </row>
    <row r="120" spans="1:18" s="247" customFormat="1" ht="12.75" customHeight="1">
      <c r="A120" s="295" t="s">
        <v>715</v>
      </c>
      <c r="B120" s="314" t="s">
        <v>728</v>
      </c>
      <c r="C120" s="296"/>
      <c r="D120" s="297"/>
      <c r="E120" s="298"/>
      <c r="F120" s="204">
        <f>SUM(F110+F118)</f>
        <v>0</v>
      </c>
      <c r="G120" s="246"/>
      <c r="P120" s="248"/>
    </row>
    <row r="121" spans="1:18" s="247" customFormat="1" ht="12.75" customHeight="1">
      <c r="A121" s="184"/>
      <c r="B121" s="243"/>
      <c r="C121" s="243"/>
      <c r="D121" s="244"/>
      <c r="E121" s="245"/>
      <c r="F121" s="201"/>
      <c r="G121" s="246"/>
      <c r="P121" s="248"/>
    </row>
    <row r="122" spans="1:18" ht="12.75" customHeight="1">
      <c r="A122" s="249" t="s">
        <v>729</v>
      </c>
      <c r="B122" s="250" t="s">
        <v>485</v>
      </c>
      <c r="C122" s="250"/>
      <c r="D122" s="251"/>
      <c r="E122" s="252"/>
      <c r="F122" s="253"/>
      <c r="G122" s="206"/>
      <c r="P122" s="207"/>
    </row>
    <row r="123" spans="1:18" s="206" customFormat="1" ht="12.75" customHeight="1">
      <c r="A123" s="242"/>
      <c r="B123" s="225"/>
      <c r="C123" s="225"/>
      <c r="D123" s="226"/>
      <c r="E123" s="195"/>
      <c r="F123" s="196"/>
      <c r="G123" s="170"/>
      <c r="P123" s="179"/>
    </row>
    <row r="124" spans="1:18" s="247" customFormat="1" ht="12.75" customHeight="1">
      <c r="A124" s="242" t="s">
        <v>730</v>
      </c>
      <c r="B124" s="250" t="s">
        <v>731</v>
      </c>
      <c r="C124" s="243"/>
      <c r="D124" s="244"/>
      <c r="E124" s="245"/>
      <c r="F124" s="201"/>
      <c r="G124" s="246"/>
      <c r="P124" s="248"/>
    </row>
    <row r="125" spans="1:18" s="206" customFormat="1" ht="12.75" customHeight="1">
      <c r="A125" s="184"/>
      <c r="B125" s="225"/>
      <c r="C125" s="225"/>
      <c r="D125" s="226"/>
      <c r="E125" s="195"/>
      <c r="F125" s="196"/>
      <c r="G125" s="170"/>
      <c r="P125" s="179"/>
    </row>
    <row r="126" spans="1:18" s="264" customFormat="1" ht="51" customHeight="1">
      <c r="A126" s="262" t="s">
        <v>15</v>
      </c>
      <c r="B126" s="263" t="s">
        <v>732</v>
      </c>
      <c r="C126" s="256" t="s">
        <v>55</v>
      </c>
      <c r="D126" s="288">
        <v>39</v>
      </c>
      <c r="E126" s="257"/>
      <c r="F126" s="257">
        <f>D126*E126</f>
        <v>0</v>
      </c>
      <c r="G126" s="206"/>
      <c r="J126" s="265"/>
      <c r="P126" s="207"/>
    </row>
    <row r="127" spans="1:18" s="206" customFormat="1">
      <c r="A127" s="262"/>
      <c r="B127" s="255"/>
      <c r="C127" s="256"/>
      <c r="D127" s="309"/>
      <c r="E127" s="310"/>
      <c r="F127" s="253"/>
      <c r="P127" s="207"/>
    </row>
    <row r="128" spans="1:18" s="206" customFormat="1" ht="39.6">
      <c r="A128" s="262" t="s">
        <v>17</v>
      </c>
      <c r="B128" s="255" t="s">
        <v>733</v>
      </c>
      <c r="C128" s="299" t="s">
        <v>700</v>
      </c>
      <c r="D128" s="288">
        <v>0.8</v>
      </c>
      <c r="E128" s="257"/>
      <c r="F128" s="257">
        <f>D128*E128</f>
        <v>0</v>
      </c>
      <c r="P128" s="207"/>
    </row>
    <row r="129" spans="1:16" s="215" customFormat="1" ht="12.75" customHeight="1">
      <c r="A129" s="184"/>
      <c r="B129" s="315"/>
      <c r="C129" s="315"/>
      <c r="D129" s="316"/>
      <c r="E129" s="317"/>
      <c r="F129" s="318"/>
      <c r="G129" s="319"/>
      <c r="P129" s="320"/>
    </row>
    <row r="130" spans="1:16" s="325" customFormat="1" ht="51.75" customHeight="1">
      <c r="A130" s="262" t="s">
        <v>19</v>
      </c>
      <c r="B130" s="321" t="s">
        <v>734</v>
      </c>
      <c r="C130" s="322" t="s">
        <v>55</v>
      </c>
      <c r="D130" s="323">
        <v>1</v>
      </c>
      <c r="E130" s="324"/>
      <c r="F130" s="324">
        <f>D130*E130</f>
        <v>0</v>
      </c>
      <c r="G130" s="215"/>
      <c r="J130" s="326"/>
      <c r="P130" s="216"/>
    </row>
    <row r="131" spans="1:16" ht="10.5" customHeight="1"/>
    <row r="132" spans="1:16" s="247" customFormat="1" ht="18" customHeight="1">
      <c r="A132" s="249" t="s">
        <v>730</v>
      </c>
      <c r="B132" s="250" t="s">
        <v>735</v>
      </c>
      <c r="C132" s="279"/>
      <c r="D132" s="280"/>
      <c r="E132" s="281"/>
      <c r="F132" s="204">
        <f>SUM(F125:F130)</f>
        <v>0</v>
      </c>
      <c r="G132" s="282"/>
      <c r="H132" s="283"/>
      <c r="P132" s="248"/>
    </row>
    <row r="133" spans="1:16" s="206" customFormat="1">
      <c r="A133" s="272"/>
      <c r="B133" s="250"/>
      <c r="C133" s="291"/>
      <c r="D133" s="292"/>
      <c r="E133" s="293"/>
      <c r="F133" s="327"/>
      <c r="G133" s="294"/>
      <c r="H133" s="207"/>
      <c r="P133" s="202"/>
    </row>
    <row r="134" spans="1:16" s="247" customFormat="1">
      <c r="A134" s="295" t="s">
        <v>729</v>
      </c>
      <c r="B134" s="314" t="s">
        <v>736</v>
      </c>
      <c r="C134" s="296"/>
      <c r="D134" s="297"/>
      <c r="E134" s="298"/>
      <c r="F134" s="204">
        <f>SUM(F132)</f>
        <v>0</v>
      </c>
      <c r="G134" s="246"/>
      <c r="P134" s="248"/>
    </row>
    <row r="135" spans="1:16" s="247" customFormat="1">
      <c r="A135" s="184"/>
      <c r="B135" s="243"/>
      <c r="C135" s="243"/>
      <c r="D135" s="244"/>
      <c r="E135" s="245"/>
      <c r="F135" s="201"/>
      <c r="G135" s="246"/>
      <c r="P135" s="248"/>
    </row>
    <row r="136" spans="1:16" s="247" customFormat="1">
      <c r="A136" s="184"/>
      <c r="B136" s="243"/>
      <c r="C136" s="243"/>
      <c r="D136" s="244"/>
      <c r="E136" s="245"/>
      <c r="F136" s="201"/>
      <c r="G136" s="246"/>
      <c r="P136" s="248"/>
    </row>
    <row r="137" spans="1:16" s="246" customFormat="1">
      <c r="A137" s="249" t="s">
        <v>669</v>
      </c>
      <c r="B137" s="278" t="s">
        <v>737</v>
      </c>
      <c r="C137" s="278"/>
      <c r="D137" s="328"/>
      <c r="E137" s="329"/>
      <c r="F137" s="253"/>
      <c r="G137" s="247"/>
      <c r="P137" s="283"/>
    </row>
    <row r="138" spans="1:16" s="206" customFormat="1">
      <c r="A138" s="184"/>
      <c r="B138" s="225"/>
      <c r="C138" s="225"/>
      <c r="D138" s="226"/>
      <c r="E138" s="195"/>
      <c r="F138" s="196"/>
      <c r="G138" s="170"/>
      <c r="P138" s="179"/>
    </row>
    <row r="139" spans="1:16" s="247" customFormat="1">
      <c r="A139" s="242" t="s">
        <v>738</v>
      </c>
      <c r="B139" s="250" t="s">
        <v>739</v>
      </c>
      <c r="C139" s="243"/>
      <c r="D139" s="244"/>
      <c r="E139" s="245"/>
      <c r="F139" s="201"/>
      <c r="G139" s="246"/>
      <c r="P139" s="248"/>
    </row>
    <row r="140" spans="1:16" s="206" customFormat="1">
      <c r="A140" s="184"/>
      <c r="B140" s="225"/>
      <c r="C140" s="225"/>
      <c r="D140" s="226"/>
      <c r="E140" s="195"/>
      <c r="F140" s="196"/>
      <c r="G140" s="170"/>
      <c r="P140" s="179"/>
    </row>
    <row r="141" spans="1:16" s="206" customFormat="1">
      <c r="A141" s="287"/>
      <c r="B141" s="255"/>
      <c r="C141" s="256"/>
      <c r="D141" s="309"/>
      <c r="E141" s="310"/>
      <c r="F141" s="253"/>
      <c r="P141" s="207"/>
    </row>
    <row r="142" spans="1:16" s="264" customFormat="1" ht="38.25" customHeight="1">
      <c r="A142" s="262" t="s">
        <v>15</v>
      </c>
      <c r="B142" s="263" t="s">
        <v>740</v>
      </c>
      <c r="C142" s="256" t="s">
        <v>553</v>
      </c>
      <c r="D142" s="288">
        <v>370</v>
      </c>
      <c r="E142" s="257"/>
      <c r="F142" s="257">
        <f>D142*E142</f>
        <v>0</v>
      </c>
      <c r="G142" s="206"/>
      <c r="J142" s="265"/>
      <c r="P142" s="207"/>
    </row>
    <row r="143" spans="1:16" s="206" customFormat="1">
      <c r="A143" s="262"/>
      <c r="B143" s="311"/>
      <c r="C143" s="266"/>
      <c r="D143" s="286"/>
      <c r="E143" s="310"/>
      <c r="F143" s="253"/>
      <c r="P143" s="207"/>
    </row>
    <row r="144" spans="1:16" s="264" customFormat="1" ht="38.25" customHeight="1">
      <c r="A144" s="262" t="s">
        <v>17</v>
      </c>
      <c r="B144" s="263" t="s">
        <v>741</v>
      </c>
      <c r="C144" s="256" t="s">
        <v>553</v>
      </c>
      <c r="D144" s="288">
        <v>1670</v>
      </c>
      <c r="E144" s="257"/>
      <c r="F144" s="257">
        <f>D144*E144</f>
        <v>0</v>
      </c>
      <c r="G144" s="206"/>
      <c r="J144" s="265"/>
      <c r="P144" s="207"/>
    </row>
    <row r="145" spans="1:16" s="206" customFormat="1">
      <c r="A145" s="262"/>
      <c r="B145" s="311"/>
      <c r="C145" s="266"/>
      <c r="D145" s="286"/>
      <c r="E145" s="310"/>
      <c r="F145" s="253"/>
      <c r="P145" s="207"/>
    </row>
    <row r="146" spans="1:16" s="264" customFormat="1" ht="25.5" customHeight="1">
      <c r="A146" s="262" t="s">
        <v>19</v>
      </c>
      <c r="B146" s="263" t="s">
        <v>742</v>
      </c>
      <c r="C146" s="256" t="s">
        <v>494</v>
      </c>
      <c r="D146" s="288">
        <v>1</v>
      </c>
      <c r="E146" s="257"/>
      <c r="F146" s="257">
        <f>D146*E146</f>
        <v>0</v>
      </c>
      <c r="G146" s="206"/>
      <c r="J146" s="265"/>
      <c r="P146" s="207"/>
    </row>
    <row r="147" spans="1:16" s="206" customFormat="1">
      <c r="A147" s="262"/>
      <c r="B147" s="311"/>
      <c r="C147" s="266"/>
      <c r="D147" s="286"/>
      <c r="E147" s="310"/>
      <c r="F147" s="253"/>
      <c r="P147" s="207"/>
    </row>
    <row r="148" spans="1:16" s="247" customFormat="1" ht="210" customHeight="1">
      <c r="A148" s="262" t="s">
        <v>21</v>
      </c>
      <c r="B148" s="284" t="s">
        <v>743</v>
      </c>
      <c r="C148" s="266" t="s">
        <v>55</v>
      </c>
      <c r="D148" s="330">
        <v>39</v>
      </c>
      <c r="E148" s="268"/>
      <c r="F148" s="268">
        <f>D148*E148</f>
        <v>0</v>
      </c>
      <c r="P148" s="283"/>
    </row>
    <row r="149" spans="1:16" s="247" customFormat="1">
      <c r="A149" s="262"/>
      <c r="B149" s="311"/>
      <c r="C149" s="266"/>
      <c r="D149" s="286"/>
      <c r="E149" s="331"/>
      <c r="F149" s="253"/>
      <c r="P149" s="283"/>
    </row>
    <row r="150" spans="1:16" s="206" customFormat="1">
      <c r="A150" s="262"/>
      <c r="B150" s="311"/>
      <c r="C150" s="266"/>
      <c r="D150" s="286"/>
      <c r="E150" s="310"/>
      <c r="F150" s="253"/>
      <c r="P150" s="207"/>
    </row>
    <row r="151" spans="1:16" s="206" customFormat="1" ht="39.6">
      <c r="A151" s="262" t="s">
        <v>23</v>
      </c>
      <c r="B151" s="255" t="s">
        <v>744</v>
      </c>
      <c r="C151" s="256" t="s">
        <v>55</v>
      </c>
      <c r="D151" s="288">
        <v>39</v>
      </c>
      <c r="E151" s="257"/>
      <c r="F151" s="257">
        <f>D151*E151</f>
        <v>0</v>
      </c>
      <c r="P151" s="207"/>
    </row>
    <row r="152" spans="1:16" s="206" customFormat="1">
      <c r="A152" s="262"/>
      <c r="B152" s="255"/>
      <c r="C152" s="256"/>
      <c r="D152" s="309"/>
      <c r="E152" s="310"/>
      <c r="F152" s="253"/>
      <c r="P152" s="207"/>
    </row>
    <row r="153" spans="1:16" s="206" customFormat="1" ht="409.5" customHeight="1">
      <c r="A153" s="262" t="s">
        <v>488</v>
      </c>
      <c r="B153" s="255" t="s">
        <v>745</v>
      </c>
      <c r="C153" s="256" t="s">
        <v>55</v>
      </c>
      <c r="D153" s="288">
        <v>23</v>
      </c>
      <c r="E153" s="257"/>
      <c r="F153" s="257">
        <f>D153*E153</f>
        <v>0</v>
      </c>
      <c r="P153" s="207"/>
    </row>
    <row r="154" spans="1:16" s="206" customFormat="1" ht="72.75" customHeight="1">
      <c r="A154" s="262"/>
      <c r="B154" s="255" t="s">
        <v>746</v>
      </c>
      <c r="C154" s="256"/>
      <c r="D154" s="309"/>
      <c r="E154" s="310"/>
      <c r="F154" s="253"/>
      <c r="P154" s="207"/>
    </row>
    <row r="155" spans="1:16" s="206" customFormat="1" ht="12.75" customHeight="1">
      <c r="A155" s="262"/>
      <c r="B155" s="255"/>
      <c r="C155" s="256"/>
      <c r="D155" s="309"/>
      <c r="E155" s="310"/>
      <c r="F155" s="253"/>
      <c r="P155" s="207"/>
    </row>
    <row r="156" spans="1:16" s="206" customFormat="1" ht="409.5" customHeight="1">
      <c r="A156" s="262" t="s">
        <v>490</v>
      </c>
      <c r="B156" s="255" t="s">
        <v>747</v>
      </c>
      <c r="C156" s="256" t="s">
        <v>55</v>
      </c>
      <c r="D156" s="288">
        <v>14</v>
      </c>
      <c r="E156" s="257"/>
      <c r="F156" s="257">
        <f>D156*E156</f>
        <v>0</v>
      </c>
      <c r="P156" s="207"/>
    </row>
    <row r="157" spans="1:16" s="206" customFormat="1" ht="75.75" customHeight="1">
      <c r="A157" s="262"/>
      <c r="B157" s="311" t="s">
        <v>748</v>
      </c>
      <c r="C157" s="266"/>
      <c r="D157" s="286"/>
      <c r="E157" s="310"/>
      <c r="F157" s="253"/>
      <c r="P157" s="207"/>
    </row>
    <row r="158" spans="1:16" s="206" customFormat="1" ht="12.75" customHeight="1">
      <c r="A158" s="262"/>
      <c r="B158" s="255"/>
      <c r="C158" s="256"/>
      <c r="D158" s="309"/>
      <c r="E158" s="310"/>
      <c r="F158" s="253"/>
      <c r="P158" s="207"/>
    </row>
    <row r="159" spans="1:16" s="206" customFormat="1" ht="409.5" customHeight="1">
      <c r="A159" s="262" t="s">
        <v>749</v>
      </c>
      <c r="B159" s="255" t="s">
        <v>750</v>
      </c>
      <c r="C159" s="256" t="s">
        <v>55</v>
      </c>
      <c r="D159" s="288">
        <v>2</v>
      </c>
      <c r="E159" s="257"/>
      <c r="F159" s="257">
        <f>D159*E159</f>
        <v>0</v>
      </c>
      <c r="P159" s="207"/>
    </row>
    <row r="160" spans="1:16" s="206" customFormat="1" ht="75.75" customHeight="1">
      <c r="A160" s="262"/>
      <c r="B160" s="311" t="s">
        <v>751</v>
      </c>
      <c r="C160" s="266"/>
      <c r="D160" s="286"/>
      <c r="E160" s="310"/>
      <c r="F160" s="253"/>
      <c r="P160" s="207"/>
    </row>
    <row r="161" spans="1:16" s="206" customFormat="1" ht="12.75" customHeight="1">
      <c r="A161" s="262"/>
      <c r="B161" s="311"/>
      <c r="C161" s="266"/>
      <c r="D161" s="286"/>
      <c r="E161" s="310"/>
      <c r="F161" s="253"/>
      <c r="P161" s="207"/>
    </row>
    <row r="162" spans="1:16" s="206" customFormat="1" ht="91.5" customHeight="1">
      <c r="A162" s="262" t="s">
        <v>752</v>
      </c>
      <c r="B162" s="255" t="s">
        <v>753</v>
      </c>
      <c r="C162" s="256" t="s">
        <v>55</v>
      </c>
      <c r="D162" s="288">
        <v>2</v>
      </c>
      <c r="E162" s="257"/>
      <c r="F162" s="257">
        <f>D162*E162</f>
        <v>0</v>
      </c>
      <c r="P162" s="207"/>
    </row>
    <row r="163" spans="1:16" s="206" customFormat="1">
      <c r="A163" s="262"/>
      <c r="B163" s="255"/>
      <c r="C163" s="256"/>
      <c r="D163" s="309"/>
      <c r="E163" s="310"/>
      <c r="F163" s="253"/>
      <c r="P163" s="207"/>
    </row>
    <row r="164" spans="1:16" s="206" customFormat="1" ht="39.6">
      <c r="A164" s="262" t="s">
        <v>754</v>
      </c>
      <c r="B164" s="255" t="s">
        <v>755</v>
      </c>
      <c r="C164" s="256" t="s">
        <v>553</v>
      </c>
      <c r="D164" s="288">
        <v>1585</v>
      </c>
      <c r="E164" s="257"/>
      <c r="F164" s="257">
        <f>D164*E164</f>
        <v>0</v>
      </c>
      <c r="P164" s="207"/>
    </row>
    <row r="165" spans="1:16" s="206" customFormat="1">
      <c r="A165" s="262"/>
      <c r="B165" s="255"/>
      <c r="C165" s="256"/>
      <c r="D165" s="309"/>
      <c r="E165" s="310"/>
      <c r="F165" s="253"/>
      <c r="P165" s="207"/>
    </row>
    <row r="166" spans="1:16" s="206" customFormat="1" ht="39.6">
      <c r="A166" s="262" t="s">
        <v>756</v>
      </c>
      <c r="B166" s="255" t="s">
        <v>757</v>
      </c>
      <c r="C166" s="256" t="s">
        <v>55</v>
      </c>
      <c r="D166" s="288">
        <v>55</v>
      </c>
      <c r="E166" s="257"/>
      <c r="F166" s="257">
        <f>D166*E166</f>
        <v>0</v>
      </c>
      <c r="P166" s="207"/>
    </row>
    <row r="167" spans="1:16" s="206" customFormat="1">
      <c r="A167" s="262"/>
      <c r="B167" s="311"/>
      <c r="C167" s="266"/>
      <c r="D167" s="286"/>
      <c r="E167" s="310"/>
      <c r="F167" s="253"/>
      <c r="P167" s="207"/>
    </row>
    <row r="168" spans="1:16" s="264" customFormat="1" ht="156" customHeight="1">
      <c r="A168" s="262" t="s">
        <v>758</v>
      </c>
      <c r="B168" s="332" t="s">
        <v>759</v>
      </c>
      <c r="C168" s="256" t="s">
        <v>494</v>
      </c>
      <c r="D168" s="226">
        <v>1</v>
      </c>
      <c r="E168" s="257"/>
      <c r="F168" s="257">
        <f>D168*E168</f>
        <v>0</v>
      </c>
      <c r="G168" s="206"/>
      <c r="J168" s="265"/>
      <c r="P168" s="207"/>
    </row>
    <row r="169" spans="1:16" s="206" customFormat="1" ht="34.5" customHeight="1">
      <c r="A169" s="262"/>
      <c r="B169" s="333" t="s">
        <v>760</v>
      </c>
      <c r="C169" s="334" t="s">
        <v>494</v>
      </c>
      <c r="D169" s="335">
        <v>1</v>
      </c>
      <c r="E169" s="257"/>
      <c r="F169" s="257"/>
      <c r="P169" s="207"/>
    </row>
    <row r="170" spans="1:16" s="206" customFormat="1">
      <c r="A170" s="262"/>
      <c r="B170" s="336" t="s">
        <v>761</v>
      </c>
      <c r="C170" s="334" t="s">
        <v>55</v>
      </c>
      <c r="D170" s="335">
        <v>1</v>
      </c>
      <c r="E170" s="257"/>
      <c r="F170" s="257"/>
      <c r="P170" s="207"/>
    </row>
    <row r="171" spans="1:16" s="206" customFormat="1">
      <c r="A171" s="262"/>
      <c r="B171" s="336" t="s">
        <v>762</v>
      </c>
      <c r="C171" s="334" t="s">
        <v>55</v>
      </c>
      <c r="D171" s="335">
        <v>1</v>
      </c>
      <c r="E171" s="257"/>
      <c r="F171" s="257"/>
      <c r="P171" s="207"/>
    </row>
    <row r="172" spans="1:16" s="206" customFormat="1" ht="22.8">
      <c r="A172" s="262"/>
      <c r="B172" s="336" t="s">
        <v>763</v>
      </c>
      <c r="C172" s="334" t="s">
        <v>55</v>
      </c>
      <c r="D172" s="335">
        <v>2</v>
      </c>
      <c r="E172" s="257"/>
      <c r="F172" s="257"/>
      <c r="P172" s="207"/>
    </row>
    <row r="173" spans="1:16" s="206" customFormat="1">
      <c r="A173" s="262"/>
      <c r="B173" s="336" t="s">
        <v>764</v>
      </c>
      <c r="C173" s="334" t="s">
        <v>55</v>
      </c>
      <c r="D173" s="335">
        <v>1</v>
      </c>
      <c r="E173" s="257"/>
      <c r="F173" s="257"/>
      <c r="P173" s="207"/>
    </row>
    <row r="174" spans="1:16" s="206" customFormat="1">
      <c r="A174" s="262"/>
      <c r="B174" s="336" t="s">
        <v>765</v>
      </c>
      <c r="C174" s="334" t="s">
        <v>55</v>
      </c>
      <c r="D174" s="335">
        <v>1</v>
      </c>
      <c r="E174" s="257"/>
      <c r="F174" s="257"/>
      <c r="P174" s="207"/>
    </row>
    <row r="175" spans="1:16" s="206" customFormat="1">
      <c r="A175" s="262"/>
      <c r="B175" s="336" t="s">
        <v>766</v>
      </c>
      <c r="C175" s="334" t="s">
        <v>55</v>
      </c>
      <c r="D175" s="335">
        <v>1</v>
      </c>
      <c r="E175" s="257"/>
      <c r="F175" s="257"/>
      <c r="P175" s="207"/>
    </row>
    <row r="176" spans="1:16" s="264" customFormat="1">
      <c r="A176" s="337"/>
      <c r="B176" s="333" t="s">
        <v>767</v>
      </c>
      <c r="C176" s="255" t="s">
        <v>55</v>
      </c>
      <c r="D176" s="338">
        <v>5</v>
      </c>
      <c r="E176" s="339"/>
      <c r="F176" s="340"/>
      <c r="P176" s="277"/>
    </row>
    <row r="177" spans="1:16" s="264" customFormat="1">
      <c r="A177" s="337"/>
      <c r="B177" s="333" t="s">
        <v>768</v>
      </c>
      <c r="C177" s="255" t="s">
        <v>55</v>
      </c>
      <c r="D177" s="338">
        <v>1</v>
      </c>
      <c r="E177" s="339"/>
      <c r="F177" s="340"/>
      <c r="P177" s="277"/>
    </row>
    <row r="178" spans="1:16" s="264" customFormat="1">
      <c r="A178" s="337"/>
      <c r="B178" s="333" t="s">
        <v>769</v>
      </c>
      <c r="C178" s="255" t="s">
        <v>55</v>
      </c>
      <c r="D178" s="338">
        <v>3</v>
      </c>
      <c r="E178" s="339"/>
      <c r="F178" s="340"/>
      <c r="P178" s="277"/>
    </row>
    <row r="179" spans="1:16" s="264" customFormat="1">
      <c r="A179" s="337"/>
      <c r="B179" s="333" t="s">
        <v>770</v>
      </c>
      <c r="C179" s="255" t="s">
        <v>55</v>
      </c>
      <c r="D179" s="338">
        <v>2</v>
      </c>
      <c r="E179" s="339"/>
      <c r="F179" s="340"/>
      <c r="P179" s="277"/>
    </row>
    <row r="180" spans="1:16" s="264" customFormat="1">
      <c r="A180" s="337"/>
      <c r="B180" s="333" t="s">
        <v>771</v>
      </c>
      <c r="C180" s="255" t="s">
        <v>55</v>
      </c>
      <c r="D180" s="338">
        <v>1</v>
      </c>
      <c r="E180" s="339"/>
      <c r="F180" s="340"/>
      <c r="P180" s="277"/>
    </row>
    <row r="181" spans="1:16" s="206" customFormat="1" ht="22.8">
      <c r="A181" s="262"/>
      <c r="B181" s="336" t="s">
        <v>772</v>
      </c>
      <c r="C181" s="334" t="s">
        <v>55</v>
      </c>
      <c r="D181" s="335">
        <v>4</v>
      </c>
      <c r="E181" s="257"/>
      <c r="F181" s="257"/>
      <c r="P181" s="207"/>
    </row>
    <row r="182" spans="1:16" s="206" customFormat="1" ht="22.8">
      <c r="A182" s="262"/>
      <c r="B182" s="336" t="s">
        <v>773</v>
      </c>
      <c r="C182" s="334" t="s">
        <v>55</v>
      </c>
      <c r="D182" s="335">
        <v>4</v>
      </c>
      <c r="E182" s="257"/>
      <c r="F182" s="257"/>
      <c r="P182" s="207"/>
    </row>
    <row r="183" spans="1:16" s="206" customFormat="1" ht="34.200000000000003">
      <c r="A183" s="262"/>
      <c r="B183" s="336" t="s">
        <v>774</v>
      </c>
      <c r="C183" s="334" t="s">
        <v>494</v>
      </c>
      <c r="D183" s="335">
        <v>1</v>
      </c>
      <c r="E183" s="257"/>
      <c r="F183" s="257"/>
      <c r="P183" s="207"/>
    </row>
    <row r="184" spans="1:16" s="206" customFormat="1">
      <c r="A184" s="262"/>
      <c r="B184" s="336" t="s">
        <v>775</v>
      </c>
      <c r="C184" s="334" t="s">
        <v>55</v>
      </c>
      <c r="D184" s="335">
        <v>1</v>
      </c>
      <c r="E184" s="257"/>
      <c r="F184" s="257"/>
      <c r="P184" s="207"/>
    </row>
    <row r="185" spans="1:16" s="206" customFormat="1">
      <c r="A185" s="262"/>
      <c r="B185" s="336" t="s">
        <v>776</v>
      </c>
      <c r="C185" s="334" t="s">
        <v>55</v>
      </c>
      <c r="D185" s="335">
        <v>4</v>
      </c>
      <c r="E185" s="257"/>
      <c r="F185" s="257"/>
      <c r="P185" s="207"/>
    </row>
    <row r="186" spans="1:16" s="206" customFormat="1">
      <c r="A186" s="262"/>
      <c r="B186" s="336" t="s">
        <v>777</v>
      </c>
      <c r="C186" s="334" t="s">
        <v>55</v>
      </c>
      <c r="D186" s="335">
        <v>2</v>
      </c>
      <c r="E186" s="257"/>
      <c r="F186" s="257"/>
      <c r="P186" s="207"/>
    </row>
    <row r="187" spans="1:16" s="206" customFormat="1">
      <c r="A187" s="262"/>
      <c r="B187" s="336" t="s">
        <v>778</v>
      </c>
      <c r="C187" s="334" t="s">
        <v>55</v>
      </c>
      <c r="D187" s="335">
        <v>2</v>
      </c>
      <c r="E187" s="257"/>
      <c r="F187" s="257"/>
      <c r="P187" s="207"/>
    </row>
    <row r="188" spans="1:16" s="206" customFormat="1">
      <c r="A188" s="262"/>
      <c r="B188" s="336" t="s">
        <v>779</v>
      </c>
      <c r="C188" s="334" t="s">
        <v>494</v>
      </c>
      <c r="D188" s="335">
        <v>1</v>
      </c>
      <c r="E188" s="257"/>
      <c r="F188" s="257"/>
      <c r="P188" s="207"/>
    </row>
    <row r="189" spans="1:16" s="206" customFormat="1">
      <c r="A189" s="262"/>
      <c r="B189" s="336" t="s">
        <v>780</v>
      </c>
      <c r="C189" s="334" t="s">
        <v>494</v>
      </c>
      <c r="D189" s="335">
        <v>1</v>
      </c>
      <c r="E189" s="257"/>
      <c r="F189" s="257"/>
      <c r="P189" s="207"/>
    </row>
    <row r="190" spans="1:16" s="206" customFormat="1" ht="22.8">
      <c r="A190" s="262"/>
      <c r="B190" s="341" t="s">
        <v>781</v>
      </c>
      <c r="C190" s="334" t="s">
        <v>494</v>
      </c>
      <c r="D190" s="335">
        <v>1</v>
      </c>
      <c r="E190" s="257"/>
      <c r="F190" s="257"/>
      <c r="P190" s="207"/>
    </row>
    <row r="191" spans="1:16" s="206" customFormat="1">
      <c r="A191" s="262"/>
      <c r="B191" s="311"/>
      <c r="C191" s="266"/>
      <c r="D191" s="286"/>
      <c r="E191" s="310"/>
      <c r="F191" s="253"/>
      <c r="P191" s="207"/>
    </row>
    <row r="192" spans="1:16" s="206" customFormat="1" ht="26.4">
      <c r="A192" s="262" t="s">
        <v>782</v>
      </c>
      <c r="B192" s="255" t="s">
        <v>783</v>
      </c>
      <c r="C192" s="256" t="s">
        <v>55</v>
      </c>
      <c r="D192" s="288">
        <v>39</v>
      </c>
      <c r="E192" s="257"/>
      <c r="F192" s="257">
        <f>D192*E192</f>
        <v>0</v>
      </c>
      <c r="P192" s="207"/>
    </row>
    <row r="193" spans="1:16" s="206" customFormat="1">
      <c r="A193" s="262"/>
      <c r="B193" s="255"/>
      <c r="C193" s="256"/>
      <c r="D193" s="309"/>
      <c r="E193" s="310"/>
      <c r="F193" s="253"/>
      <c r="P193" s="207"/>
    </row>
    <row r="194" spans="1:16" s="206" customFormat="1" ht="26.4">
      <c r="A194" s="262" t="s">
        <v>784</v>
      </c>
      <c r="B194" s="255" t="s">
        <v>785</v>
      </c>
      <c r="C194" s="256" t="s">
        <v>553</v>
      </c>
      <c r="D194" s="288">
        <v>1395</v>
      </c>
      <c r="E194" s="257"/>
      <c r="F194" s="257">
        <f>D194*E194</f>
        <v>0</v>
      </c>
      <c r="P194" s="207"/>
    </row>
    <row r="195" spans="1:16" s="206" customFormat="1">
      <c r="A195" s="262"/>
      <c r="B195" s="311"/>
      <c r="C195" s="266"/>
      <c r="D195" s="286"/>
      <c r="E195" s="310"/>
      <c r="F195" s="253"/>
      <c r="P195" s="207"/>
    </row>
    <row r="196" spans="1:16" s="342" customFormat="1">
      <c r="A196" s="262" t="s">
        <v>786</v>
      </c>
      <c r="B196" s="342" t="s">
        <v>787</v>
      </c>
      <c r="D196" s="343"/>
      <c r="J196" s="343"/>
      <c r="K196" s="344"/>
      <c r="L196" s="344"/>
      <c r="M196" s="345"/>
    </row>
    <row r="197" spans="1:16" s="342" customFormat="1">
      <c r="A197" s="346"/>
      <c r="B197" s="347" t="s">
        <v>788</v>
      </c>
      <c r="D197" s="343"/>
      <c r="J197" s="343"/>
      <c r="K197" s="344"/>
      <c r="L197" s="344"/>
      <c r="M197" s="345"/>
    </row>
    <row r="198" spans="1:16" s="342" customFormat="1">
      <c r="A198" s="346"/>
      <c r="B198" s="347" t="s">
        <v>789</v>
      </c>
      <c r="D198" s="343"/>
      <c r="J198" s="343"/>
      <c r="K198" s="344"/>
      <c r="L198" s="344"/>
      <c r="M198" s="345"/>
    </row>
    <row r="199" spans="1:16" s="342" customFormat="1">
      <c r="A199" s="346"/>
      <c r="B199" s="347" t="s">
        <v>790</v>
      </c>
      <c r="D199" s="343"/>
      <c r="J199" s="343"/>
      <c r="K199" s="344"/>
      <c r="L199" s="344"/>
      <c r="M199" s="345"/>
    </row>
    <row r="200" spans="1:16" s="342" customFormat="1">
      <c r="A200" s="346"/>
      <c r="C200" s="342" t="s">
        <v>494</v>
      </c>
      <c r="D200" s="343">
        <v>1</v>
      </c>
      <c r="E200" s="257"/>
      <c r="F200" s="345">
        <f>D200*E200</f>
        <v>0</v>
      </c>
      <c r="J200" s="343"/>
      <c r="L200" s="344"/>
    </row>
    <row r="201" spans="1:16" s="342" customFormat="1">
      <c r="A201" s="346"/>
      <c r="D201" s="343"/>
      <c r="E201" s="344"/>
      <c r="F201" s="345"/>
      <c r="J201" s="343"/>
      <c r="L201" s="344"/>
    </row>
    <row r="202" spans="1:16" s="342" customFormat="1">
      <c r="A202" s="262" t="s">
        <v>791</v>
      </c>
      <c r="B202" s="342" t="s">
        <v>792</v>
      </c>
      <c r="D202" s="343"/>
      <c r="E202" s="344"/>
      <c r="F202" s="345"/>
      <c r="J202" s="343"/>
      <c r="L202" s="344"/>
    </row>
    <row r="203" spans="1:16" s="342" customFormat="1">
      <c r="A203" s="346"/>
      <c r="B203" s="342" t="s">
        <v>793</v>
      </c>
      <c r="D203" s="343"/>
      <c r="E203" s="344"/>
      <c r="F203" s="345"/>
      <c r="J203" s="343"/>
      <c r="L203" s="344"/>
    </row>
    <row r="204" spans="1:16" s="342" customFormat="1">
      <c r="A204" s="346"/>
      <c r="B204" s="347" t="s">
        <v>794</v>
      </c>
      <c r="D204" s="343"/>
      <c r="E204" s="344"/>
      <c r="F204" s="345"/>
      <c r="J204" s="343"/>
      <c r="L204" s="344"/>
    </row>
    <row r="205" spans="1:16" s="342" customFormat="1">
      <c r="A205" s="346"/>
      <c r="B205" s="347" t="s">
        <v>795</v>
      </c>
      <c r="D205" s="343"/>
      <c r="E205" s="344"/>
      <c r="F205" s="345"/>
      <c r="J205" s="343"/>
      <c r="L205" s="344"/>
    </row>
    <row r="206" spans="1:16" s="342" customFormat="1">
      <c r="A206" s="346"/>
      <c r="B206" s="347" t="s">
        <v>796</v>
      </c>
      <c r="D206" s="343"/>
      <c r="E206" s="344"/>
      <c r="F206" s="345"/>
      <c r="J206" s="343"/>
      <c r="L206" s="344"/>
    </row>
    <row r="207" spans="1:16" s="342" customFormat="1">
      <c r="A207" s="346"/>
      <c r="B207" s="347" t="s">
        <v>797</v>
      </c>
      <c r="D207" s="343"/>
      <c r="E207" s="344"/>
      <c r="F207" s="345"/>
      <c r="J207" s="343"/>
      <c r="L207" s="344"/>
    </row>
    <row r="208" spans="1:16" s="342" customFormat="1">
      <c r="A208" s="346"/>
      <c r="C208" s="342" t="s">
        <v>494</v>
      </c>
      <c r="D208" s="343">
        <v>1</v>
      </c>
      <c r="E208" s="257"/>
      <c r="F208" s="345">
        <f>D208*E208</f>
        <v>0</v>
      </c>
      <c r="J208" s="343"/>
      <c r="L208" s="344"/>
    </row>
    <row r="209" spans="1:16" s="206" customFormat="1">
      <c r="A209" s="262"/>
      <c r="B209" s="255"/>
      <c r="C209" s="256"/>
      <c r="D209" s="288"/>
      <c r="E209" s="257"/>
      <c r="F209" s="257"/>
      <c r="P209" s="207"/>
    </row>
    <row r="210" spans="1:16" s="206" customFormat="1" ht="26.4">
      <c r="A210" s="262" t="s">
        <v>798</v>
      </c>
      <c r="B210" s="255" t="s">
        <v>799</v>
      </c>
      <c r="C210" s="256" t="s">
        <v>55</v>
      </c>
      <c r="D210" s="288">
        <v>1</v>
      </c>
      <c r="E210" s="257"/>
      <c r="F210" s="257">
        <f>D210*E210</f>
        <v>0</v>
      </c>
      <c r="P210" s="207"/>
    </row>
    <row r="211" spans="1:16" s="206" customFormat="1">
      <c r="A211" s="287"/>
      <c r="B211" s="311"/>
      <c r="C211" s="266"/>
      <c r="D211" s="286"/>
      <c r="E211" s="310"/>
      <c r="F211" s="253"/>
      <c r="P211" s="207"/>
    </row>
    <row r="212" spans="1:16" s="247" customFormat="1">
      <c r="A212" s="249" t="s">
        <v>738</v>
      </c>
      <c r="B212" s="250" t="s">
        <v>800</v>
      </c>
      <c r="C212" s="279"/>
      <c r="D212" s="280"/>
      <c r="E212" s="281"/>
      <c r="F212" s="204">
        <f>SUM(F142:F210)</f>
        <v>0</v>
      </c>
      <c r="G212" s="282"/>
      <c r="H212" s="283"/>
      <c r="P212" s="248"/>
    </row>
    <row r="213" spans="1:16" s="206" customFormat="1">
      <c r="A213" s="272"/>
      <c r="B213" s="265"/>
      <c r="C213" s="273"/>
      <c r="D213" s="274"/>
      <c r="E213" s="275"/>
      <c r="F213" s="276"/>
      <c r="G213" s="264"/>
      <c r="P213" s="277"/>
    </row>
    <row r="214" spans="1:16" s="246" customFormat="1">
      <c r="A214" s="249" t="s">
        <v>801</v>
      </c>
      <c r="B214" s="278" t="s">
        <v>802</v>
      </c>
      <c r="C214" s="278"/>
      <c r="D214" s="328"/>
      <c r="E214" s="329"/>
      <c r="F214" s="253"/>
      <c r="G214" s="247"/>
      <c r="P214" s="283"/>
    </row>
    <row r="215" spans="1:16" s="206" customFormat="1">
      <c r="A215" s="287"/>
      <c r="B215" s="255"/>
      <c r="C215" s="256"/>
      <c r="D215" s="309"/>
      <c r="E215" s="310"/>
      <c r="F215" s="253"/>
      <c r="P215" s="207"/>
    </row>
    <row r="216" spans="1:16" s="264" customFormat="1" ht="25.5" customHeight="1">
      <c r="A216" s="262" t="s">
        <v>15</v>
      </c>
      <c r="B216" s="263" t="s">
        <v>803</v>
      </c>
      <c r="C216" s="348" t="s">
        <v>138</v>
      </c>
      <c r="D216" s="349">
        <v>10</v>
      </c>
      <c r="E216" s="350"/>
      <c r="F216" s="350">
        <f>D216*E216</f>
        <v>0</v>
      </c>
      <c r="G216" s="206"/>
      <c r="J216" s="265"/>
      <c r="P216" s="207"/>
    </row>
    <row r="217" spans="1:16" s="206" customFormat="1" ht="3.75" customHeight="1">
      <c r="A217" s="262"/>
      <c r="B217" s="311"/>
      <c r="C217" s="351"/>
      <c r="D217" s="352"/>
      <c r="E217" s="353"/>
      <c r="F217" s="283"/>
      <c r="P217" s="207"/>
    </row>
    <row r="218" spans="1:16" s="264" customFormat="1" ht="20.25" customHeight="1">
      <c r="A218" s="262" t="s">
        <v>17</v>
      </c>
      <c r="B218" s="263" t="s">
        <v>804</v>
      </c>
      <c r="C218" s="348" t="s">
        <v>138</v>
      </c>
      <c r="D218" s="349">
        <v>15</v>
      </c>
      <c r="E218" s="350"/>
      <c r="F218" s="350">
        <f>D218*E218</f>
        <v>0</v>
      </c>
      <c r="G218" s="206"/>
      <c r="J218" s="265"/>
      <c r="P218" s="207"/>
    </row>
    <row r="219" spans="1:16" s="206" customFormat="1">
      <c r="A219" s="262"/>
      <c r="B219" s="311"/>
      <c r="C219" s="351"/>
      <c r="D219" s="352"/>
      <c r="E219" s="353"/>
      <c r="F219" s="283"/>
      <c r="P219" s="207"/>
    </row>
    <row r="220" spans="1:16" s="264" customFormat="1" ht="17.25" customHeight="1">
      <c r="A220" s="262" t="s">
        <v>19</v>
      </c>
      <c r="B220" s="263" t="s">
        <v>805</v>
      </c>
      <c r="C220" s="348" t="s">
        <v>138</v>
      </c>
      <c r="D220" s="349">
        <v>8</v>
      </c>
      <c r="E220" s="350"/>
      <c r="F220" s="350">
        <f>D220*E220</f>
        <v>0</v>
      </c>
      <c r="G220" s="206"/>
      <c r="J220" s="265"/>
      <c r="P220" s="207"/>
    </row>
    <row r="221" spans="1:16" s="206" customFormat="1">
      <c r="A221" s="262"/>
      <c r="B221" s="311"/>
      <c r="C221" s="351"/>
      <c r="D221" s="352"/>
      <c r="E221" s="353"/>
      <c r="F221" s="283"/>
      <c r="P221" s="207"/>
    </row>
    <row r="222" spans="1:16" s="264" customFormat="1" ht="17.25" customHeight="1">
      <c r="A222" s="262" t="s">
        <v>21</v>
      </c>
      <c r="B222" s="263" t="s">
        <v>806</v>
      </c>
      <c r="C222" s="348" t="s">
        <v>138</v>
      </c>
      <c r="D222" s="349">
        <v>24</v>
      </c>
      <c r="E222" s="350"/>
      <c r="F222" s="350">
        <f>D222*E222</f>
        <v>0</v>
      </c>
      <c r="G222" s="206"/>
      <c r="J222" s="265"/>
      <c r="P222" s="207"/>
    </row>
    <row r="223" spans="1:16" s="206" customFormat="1">
      <c r="A223" s="262"/>
      <c r="B223" s="311"/>
      <c r="C223" s="351"/>
      <c r="D223" s="352"/>
      <c r="E223" s="353"/>
      <c r="F223" s="283"/>
      <c r="P223" s="207"/>
    </row>
    <row r="224" spans="1:16" s="264" customFormat="1" ht="25.5" customHeight="1">
      <c r="A224" s="262" t="s">
        <v>23</v>
      </c>
      <c r="B224" s="263" t="s">
        <v>807</v>
      </c>
      <c r="C224" s="348" t="s">
        <v>138</v>
      </c>
      <c r="D224" s="349">
        <v>4</v>
      </c>
      <c r="E224" s="350"/>
      <c r="F224" s="350">
        <f>D224*E224</f>
        <v>0</v>
      </c>
      <c r="G224" s="206"/>
      <c r="J224" s="265"/>
      <c r="P224" s="207"/>
    </row>
    <row r="225" spans="1:16" s="206" customFormat="1">
      <c r="A225" s="287"/>
      <c r="B225" s="311"/>
      <c r="C225" s="266"/>
      <c r="D225" s="286"/>
      <c r="E225" s="310"/>
      <c r="F225" s="253"/>
      <c r="P225" s="207"/>
    </row>
    <row r="226" spans="1:16" s="247" customFormat="1">
      <c r="A226" s="249" t="s">
        <v>801</v>
      </c>
      <c r="B226" s="250" t="s">
        <v>808</v>
      </c>
      <c r="C226" s="279"/>
      <c r="D226" s="280"/>
      <c r="E226" s="281"/>
      <c r="F226" s="204">
        <f>SUM(F216:F224)</f>
        <v>0</v>
      </c>
      <c r="G226" s="282"/>
      <c r="H226" s="283"/>
      <c r="P226" s="248"/>
    </row>
    <row r="227" spans="1:16" s="206" customFormat="1">
      <c r="A227" s="287"/>
      <c r="B227" s="311"/>
      <c r="C227" s="266"/>
      <c r="D227" s="286"/>
      <c r="E227" s="310"/>
      <c r="F227" s="253"/>
      <c r="P227" s="207"/>
    </row>
    <row r="228" spans="1:16" s="246" customFormat="1">
      <c r="A228" s="249" t="s">
        <v>809</v>
      </c>
      <c r="B228" s="278" t="s">
        <v>810</v>
      </c>
      <c r="C228" s="278"/>
      <c r="D228" s="328"/>
      <c r="E228" s="329"/>
      <c r="F228" s="253"/>
      <c r="G228" s="247"/>
      <c r="P228" s="283"/>
    </row>
    <row r="229" spans="1:16" s="206" customFormat="1">
      <c r="A229" s="287"/>
      <c r="B229" s="255"/>
      <c r="C229" s="256"/>
      <c r="D229" s="309"/>
      <c r="E229" s="310"/>
      <c r="F229" s="253"/>
      <c r="P229" s="207"/>
    </row>
    <row r="230" spans="1:16" s="264" customFormat="1" ht="38.25" customHeight="1">
      <c r="A230" s="262" t="s">
        <v>15</v>
      </c>
      <c r="B230" s="263" t="s">
        <v>811</v>
      </c>
      <c r="C230" s="256" t="s">
        <v>494</v>
      </c>
      <c r="D230" s="288">
        <v>1</v>
      </c>
      <c r="E230" s="257"/>
      <c r="F230" s="257">
        <f>D230*E230</f>
        <v>0</v>
      </c>
      <c r="G230" s="206"/>
      <c r="J230" s="265"/>
      <c r="P230" s="207"/>
    </row>
    <row r="231" spans="1:16" s="206" customFormat="1">
      <c r="A231" s="287"/>
      <c r="B231" s="255"/>
      <c r="C231" s="256"/>
      <c r="D231" s="309"/>
      <c r="E231" s="310"/>
      <c r="F231" s="253"/>
      <c r="P231" s="207"/>
    </row>
    <row r="232" spans="1:16" s="264" customFormat="1" ht="22.5" customHeight="1">
      <c r="A232" s="262" t="s">
        <v>17</v>
      </c>
      <c r="B232" s="263" t="s">
        <v>812</v>
      </c>
      <c r="C232" s="256" t="s">
        <v>494</v>
      </c>
      <c r="D232" s="288">
        <v>1</v>
      </c>
      <c r="E232" s="257"/>
      <c r="F232" s="257">
        <f>D232*E232</f>
        <v>0</v>
      </c>
      <c r="G232" s="206"/>
      <c r="J232" s="265"/>
      <c r="P232" s="207"/>
    </row>
    <row r="233" spans="1:16" s="206" customFormat="1">
      <c r="A233" s="287"/>
      <c r="B233" s="311"/>
      <c r="C233" s="266"/>
      <c r="D233" s="286"/>
      <c r="E233" s="310"/>
      <c r="F233" s="253"/>
      <c r="P233" s="207"/>
    </row>
    <row r="234" spans="1:16" s="247" customFormat="1">
      <c r="A234" s="249" t="s">
        <v>809</v>
      </c>
      <c r="B234" s="250" t="s">
        <v>813</v>
      </c>
      <c r="C234" s="279"/>
      <c r="D234" s="280"/>
      <c r="E234" s="281"/>
      <c r="F234" s="204">
        <f>SUM(F230:F232)</f>
        <v>0</v>
      </c>
      <c r="G234" s="282"/>
      <c r="H234" s="283"/>
      <c r="P234" s="248"/>
    </row>
    <row r="235" spans="1:16" s="206" customFormat="1" ht="14.25" customHeight="1">
      <c r="A235" s="272"/>
      <c r="B235" s="250"/>
      <c r="C235" s="291"/>
      <c r="D235" s="292"/>
      <c r="E235" s="293"/>
      <c r="F235" s="305"/>
      <c r="G235" s="294"/>
      <c r="H235" s="207"/>
      <c r="P235" s="202"/>
    </row>
    <row r="236" spans="1:16" s="360" customFormat="1" ht="18.75" customHeight="1">
      <c r="A236" s="354" t="s">
        <v>814</v>
      </c>
      <c r="B236" s="355" t="s">
        <v>815</v>
      </c>
      <c r="C236" s="356"/>
      <c r="D236" s="357"/>
      <c r="E236" s="358"/>
      <c r="F236" s="213">
        <f>SUM(F234+F226+F212)</f>
        <v>0</v>
      </c>
      <c r="G236" s="359"/>
      <c r="P236" s="218"/>
    </row>
    <row r="237" spans="1:16" s="247" customFormat="1">
      <c r="A237" s="184"/>
      <c r="B237" s="243"/>
      <c r="C237" s="243"/>
      <c r="D237" s="244"/>
      <c r="E237" s="245"/>
      <c r="F237" s="201"/>
      <c r="G237" s="246"/>
      <c r="P237" s="248"/>
    </row>
    <row r="238" spans="1:16" s="247" customFormat="1">
      <c r="A238" s="184"/>
      <c r="B238" s="243"/>
      <c r="C238" s="243"/>
      <c r="D238" s="244"/>
      <c r="E238" s="245"/>
      <c r="F238" s="201"/>
      <c r="G238" s="246"/>
      <c r="P238" s="248"/>
    </row>
    <row r="241" spans="1:16" s="319" customFormat="1">
      <c r="A241" s="208" t="s">
        <v>667</v>
      </c>
      <c r="B241" s="210" t="s">
        <v>668</v>
      </c>
      <c r="C241" s="210"/>
      <c r="D241" s="211"/>
      <c r="E241" s="212"/>
      <c r="F241" s="218"/>
      <c r="P241" s="217"/>
    </row>
    <row r="242" spans="1:16" s="319" customFormat="1">
      <c r="A242" s="208"/>
      <c r="B242" s="210"/>
      <c r="C242" s="210"/>
      <c r="D242" s="211"/>
      <c r="E242" s="212"/>
      <c r="F242" s="218"/>
      <c r="P242" s="217"/>
    </row>
    <row r="243" spans="1:16" s="319" customFormat="1">
      <c r="A243" s="208"/>
      <c r="B243" s="315"/>
      <c r="C243" s="315"/>
      <c r="D243" s="316"/>
      <c r="E243" s="317"/>
      <c r="F243" s="318"/>
      <c r="P243" s="320"/>
    </row>
    <row r="244" spans="1:16" s="215" customFormat="1" ht="15.75" customHeight="1">
      <c r="A244" s="361" t="s">
        <v>683</v>
      </c>
      <c r="B244" s="215" t="s">
        <v>28</v>
      </c>
      <c r="C244" s="362"/>
      <c r="D244" s="211"/>
      <c r="E244" s="212"/>
      <c r="F244" s="213">
        <f>SUM(F66)</f>
        <v>0</v>
      </c>
      <c r="G244" s="214"/>
      <c r="J244" s="216"/>
      <c r="P244" s="217"/>
    </row>
    <row r="245" spans="1:16" s="215" customFormat="1" ht="15.75" customHeight="1">
      <c r="A245" s="361" t="s">
        <v>696</v>
      </c>
      <c r="B245" s="215" t="s">
        <v>29</v>
      </c>
      <c r="C245" s="362"/>
      <c r="D245" s="211"/>
      <c r="E245" s="212"/>
      <c r="F245" s="213">
        <f>SUM(F97)</f>
        <v>0</v>
      </c>
      <c r="G245" s="214"/>
      <c r="J245" s="216"/>
      <c r="P245" s="217"/>
    </row>
    <row r="246" spans="1:16" s="215" customFormat="1" ht="15.75" customHeight="1">
      <c r="A246" s="363" t="s">
        <v>715</v>
      </c>
      <c r="B246" s="215" t="s">
        <v>728</v>
      </c>
      <c r="C246" s="364"/>
      <c r="D246" s="211"/>
      <c r="E246" s="212"/>
      <c r="F246" s="213">
        <f>SUM(F120)</f>
        <v>0</v>
      </c>
      <c r="G246" s="214"/>
      <c r="J246" s="216"/>
      <c r="P246" s="217"/>
    </row>
    <row r="247" spans="1:16" s="319" customFormat="1" ht="15.75" customHeight="1">
      <c r="A247" s="363" t="s">
        <v>729</v>
      </c>
      <c r="B247" s="215" t="s">
        <v>736</v>
      </c>
      <c r="C247" s="362"/>
      <c r="D247" s="211"/>
      <c r="E247" s="212"/>
      <c r="F247" s="213">
        <f>SUM(F134)</f>
        <v>0</v>
      </c>
      <c r="G247" s="214"/>
      <c r="J247" s="217"/>
      <c r="P247" s="217"/>
    </row>
    <row r="248" spans="1:16" s="319" customFormat="1" ht="9.75" customHeight="1">
      <c r="A248" s="208"/>
      <c r="B248" s="362"/>
      <c r="C248" s="362"/>
      <c r="D248" s="211"/>
      <c r="E248" s="212"/>
      <c r="F248" s="218"/>
      <c r="J248" s="217"/>
      <c r="P248" s="217"/>
    </row>
    <row r="249" spans="1:16" s="319" customFormat="1" ht="21" customHeight="1" thickBot="1">
      <c r="A249" s="354"/>
      <c r="B249" s="356" t="s">
        <v>816</v>
      </c>
      <c r="C249" s="356"/>
      <c r="D249" s="357"/>
      <c r="E249" s="365"/>
      <c r="F249" s="213">
        <f>SUM(F244:F247)</f>
        <v>0</v>
      </c>
      <c r="G249" s="214"/>
      <c r="I249" s="217"/>
      <c r="J249" s="211"/>
      <c r="P249" s="366"/>
    </row>
    <row r="250" spans="1:16" s="319" customFormat="1">
      <c r="A250" s="208"/>
      <c r="B250" s="315"/>
      <c r="C250" s="315"/>
      <c r="D250" s="316"/>
      <c r="E250" s="317"/>
      <c r="F250" s="318"/>
      <c r="P250" s="320"/>
    </row>
    <row r="251" spans="1:16" s="319" customFormat="1">
      <c r="A251" s="208"/>
      <c r="B251" s="315"/>
      <c r="C251" s="315"/>
      <c r="D251" s="316"/>
      <c r="E251" s="317"/>
      <c r="F251" s="318"/>
      <c r="P251" s="320"/>
    </row>
    <row r="252" spans="1:16" s="319" customFormat="1">
      <c r="A252" s="208"/>
      <c r="B252" s="315"/>
      <c r="C252" s="315"/>
      <c r="D252" s="316"/>
      <c r="E252" s="317"/>
      <c r="F252" s="318"/>
      <c r="P252" s="320"/>
    </row>
    <row r="253" spans="1:16" s="319" customFormat="1">
      <c r="A253" s="208"/>
      <c r="B253" s="315"/>
      <c r="C253" s="315"/>
      <c r="D253" s="316"/>
      <c r="E253" s="317"/>
      <c r="F253" s="318"/>
      <c r="P253" s="320"/>
    </row>
    <row r="254" spans="1:16" s="319" customFormat="1">
      <c r="A254" s="208" t="s">
        <v>669</v>
      </c>
      <c r="B254" s="210" t="s">
        <v>670</v>
      </c>
      <c r="C254" s="210"/>
      <c r="D254" s="211"/>
      <c r="E254" s="212"/>
      <c r="F254" s="218"/>
      <c r="P254" s="217"/>
    </row>
    <row r="255" spans="1:16" s="319" customFormat="1">
      <c r="A255" s="208"/>
      <c r="B255" s="210"/>
      <c r="C255" s="210"/>
      <c r="D255" s="211"/>
      <c r="E255" s="212"/>
      <c r="F255" s="218"/>
      <c r="P255" s="217"/>
    </row>
    <row r="256" spans="1:16" s="319" customFormat="1">
      <c r="A256" s="208"/>
      <c r="B256" s="315"/>
      <c r="C256" s="315"/>
      <c r="D256" s="316"/>
      <c r="E256" s="317"/>
      <c r="F256" s="318"/>
      <c r="P256" s="320"/>
    </row>
    <row r="257" spans="1:16" s="215" customFormat="1" ht="15.75" customHeight="1">
      <c r="A257" s="361" t="s">
        <v>738</v>
      </c>
      <c r="B257" s="215" t="s">
        <v>739</v>
      </c>
      <c r="C257" s="362"/>
      <c r="D257" s="211"/>
      <c r="E257" s="212"/>
      <c r="F257" s="213">
        <f>SUM(F212)</f>
        <v>0</v>
      </c>
      <c r="G257" s="214"/>
      <c r="J257" s="216"/>
      <c r="P257" s="217"/>
    </row>
    <row r="258" spans="1:16" s="215" customFormat="1" ht="24" customHeight="1">
      <c r="A258" s="361" t="s">
        <v>801</v>
      </c>
      <c r="B258" s="215" t="s">
        <v>802</v>
      </c>
      <c r="C258" s="362"/>
      <c r="D258" s="211"/>
      <c r="E258" s="212"/>
      <c r="F258" s="213">
        <f>SUM(F226)</f>
        <v>0</v>
      </c>
      <c r="G258" s="214"/>
      <c r="J258" s="216"/>
      <c r="P258" s="217"/>
    </row>
    <row r="259" spans="1:16" s="215" customFormat="1" ht="21" customHeight="1">
      <c r="A259" s="361" t="s">
        <v>809</v>
      </c>
      <c r="B259" s="360" t="s">
        <v>810</v>
      </c>
      <c r="C259" s="362"/>
      <c r="D259" s="211"/>
      <c r="E259" s="212"/>
      <c r="F259" s="213">
        <f>SUM(F234)</f>
        <v>0</v>
      </c>
      <c r="G259" s="214"/>
      <c r="J259" s="216"/>
      <c r="P259" s="217"/>
    </row>
    <row r="260" spans="1:16" s="319" customFormat="1" ht="10.5" customHeight="1">
      <c r="A260" s="208"/>
      <c r="B260" s="362"/>
      <c r="C260" s="362"/>
      <c r="D260" s="211"/>
      <c r="E260" s="212"/>
      <c r="F260" s="218"/>
      <c r="J260" s="217"/>
      <c r="P260" s="217"/>
    </row>
    <row r="261" spans="1:16" s="319" customFormat="1" ht="19.5" customHeight="1" thickBot="1">
      <c r="A261" s="354"/>
      <c r="B261" s="367" t="s">
        <v>670</v>
      </c>
      <c r="C261" s="356"/>
      <c r="D261" s="357"/>
      <c r="E261" s="365"/>
      <c r="F261" s="213">
        <f>SUM(F257:F260)</f>
        <v>0</v>
      </c>
      <c r="G261" s="214"/>
      <c r="I261" s="217"/>
      <c r="J261" s="211"/>
      <c r="P261" s="366"/>
    </row>
    <row r="262" spans="1:16" s="319" customFormat="1">
      <c r="A262" s="208"/>
      <c r="B262" s="315"/>
      <c r="C262" s="315"/>
      <c r="D262" s="316"/>
      <c r="E262" s="317"/>
      <c r="F262" s="318"/>
      <c r="P262" s="320"/>
    </row>
    <row r="272" spans="1:16" s="206" customFormat="1">
      <c r="A272" s="249" t="s">
        <v>671</v>
      </c>
      <c r="B272" s="368" t="s">
        <v>817</v>
      </c>
      <c r="C272" s="369"/>
      <c r="D272" s="309"/>
      <c r="E272" s="252"/>
      <c r="F272" s="253"/>
      <c r="P272" s="207"/>
    </row>
    <row r="273" spans="1:16" s="206" customFormat="1">
      <c r="A273" s="272"/>
      <c r="B273" s="250"/>
      <c r="C273" s="369"/>
      <c r="D273" s="259"/>
      <c r="E273" s="260"/>
      <c r="F273" s="261"/>
      <c r="P273" s="207"/>
    </row>
    <row r="274" spans="1:16" s="206" customFormat="1">
      <c r="A274" s="184"/>
      <c r="B274" s="225"/>
      <c r="C274" s="225"/>
      <c r="D274" s="226"/>
      <c r="E274" s="195"/>
      <c r="F274" s="196"/>
      <c r="G274" s="170"/>
      <c r="P274" s="179"/>
    </row>
    <row r="275" spans="1:16">
      <c r="A275" s="249" t="s">
        <v>683</v>
      </c>
      <c r="B275" s="250" t="s">
        <v>28</v>
      </c>
      <c r="C275" s="250"/>
      <c r="D275" s="251"/>
      <c r="E275" s="252"/>
      <c r="F275" s="253"/>
      <c r="G275" s="206"/>
      <c r="P275" s="207"/>
    </row>
    <row r="276" spans="1:16" s="206" customFormat="1">
      <c r="A276" s="184"/>
      <c r="B276" s="225"/>
      <c r="C276" s="225"/>
      <c r="D276" s="226"/>
      <c r="E276" s="195"/>
      <c r="F276" s="196"/>
      <c r="G276" s="170"/>
      <c r="P276" s="179"/>
    </row>
    <row r="277" spans="1:16" s="247" customFormat="1">
      <c r="A277" s="242" t="s">
        <v>684</v>
      </c>
      <c r="B277" s="243" t="s">
        <v>685</v>
      </c>
      <c r="C277" s="243"/>
      <c r="D277" s="244"/>
      <c r="E277" s="245"/>
      <c r="F277" s="201"/>
      <c r="G277" s="246"/>
      <c r="P277" s="248"/>
    </row>
    <row r="278" spans="1:16" s="206" customFormat="1">
      <c r="A278" s="184"/>
      <c r="B278" s="225"/>
      <c r="C278" s="225"/>
      <c r="D278" s="226"/>
      <c r="E278" s="195"/>
      <c r="F278" s="196"/>
      <c r="G278" s="170"/>
      <c r="P278" s="179"/>
    </row>
    <row r="279" spans="1:16" s="206" customFormat="1" ht="39.6">
      <c r="A279" s="254" t="s">
        <v>15</v>
      </c>
      <c r="B279" s="255" t="s">
        <v>686</v>
      </c>
      <c r="C279" s="256" t="s">
        <v>138</v>
      </c>
      <c r="D279" s="226">
        <v>1</v>
      </c>
      <c r="E279" s="257"/>
      <c r="F279" s="257">
        <f>D279*E279</f>
        <v>0</v>
      </c>
      <c r="G279" s="170"/>
      <c r="P279" s="179"/>
    </row>
    <row r="280" spans="1:16" s="206" customFormat="1">
      <c r="A280" s="258"/>
      <c r="B280" s="250"/>
      <c r="C280" s="250"/>
      <c r="D280" s="259"/>
      <c r="E280" s="260"/>
      <c r="F280" s="261"/>
      <c r="P280" s="207"/>
    </row>
    <row r="281" spans="1:16" s="264" customFormat="1" ht="12.75" customHeight="1">
      <c r="A281" s="262" t="s">
        <v>17</v>
      </c>
      <c r="B281" s="263" t="s">
        <v>687</v>
      </c>
      <c r="C281" s="256" t="s">
        <v>138</v>
      </c>
      <c r="D281" s="226">
        <v>1</v>
      </c>
      <c r="E281" s="257"/>
      <c r="F281" s="257">
        <f>D281*E281</f>
        <v>0</v>
      </c>
      <c r="G281" s="206"/>
      <c r="J281" s="265"/>
      <c r="P281" s="207"/>
    </row>
    <row r="282" spans="1:16" s="264" customFormat="1" ht="12.75" customHeight="1">
      <c r="A282" s="262"/>
      <c r="B282" s="263"/>
      <c r="C282" s="256"/>
      <c r="D282" s="226"/>
      <c r="E282" s="257"/>
      <c r="F282" s="257"/>
      <c r="G282" s="206"/>
      <c r="J282" s="265"/>
      <c r="P282" s="207"/>
    </row>
    <row r="283" spans="1:16" s="269" customFormat="1" ht="51" customHeight="1">
      <c r="A283" s="262" t="s">
        <v>19</v>
      </c>
      <c r="B283" s="263" t="s">
        <v>688</v>
      </c>
      <c r="C283" s="266" t="s">
        <v>138</v>
      </c>
      <c r="D283" s="267">
        <v>1</v>
      </c>
      <c r="E283" s="268"/>
      <c r="F283" s="268">
        <f>D283*E283</f>
        <v>0</v>
      </c>
      <c r="J283" s="270"/>
      <c r="P283" s="271"/>
    </row>
    <row r="284" spans="1:16" s="206" customFormat="1" ht="11.25" customHeight="1">
      <c r="A284" s="272"/>
      <c r="B284" s="265"/>
      <c r="C284" s="273"/>
      <c r="D284" s="274"/>
      <c r="E284" s="275"/>
      <c r="F284" s="276"/>
      <c r="G284" s="264"/>
      <c r="P284" s="277"/>
    </row>
    <row r="285" spans="1:16" s="247" customFormat="1" ht="18" customHeight="1">
      <c r="A285" s="249" t="s">
        <v>684</v>
      </c>
      <c r="B285" s="278" t="s">
        <v>689</v>
      </c>
      <c r="C285" s="279"/>
      <c r="D285" s="280"/>
      <c r="E285" s="281"/>
      <c r="F285" s="204">
        <f>SUM(F279:F283)</f>
        <v>0</v>
      </c>
      <c r="G285" s="282"/>
      <c r="H285" s="283"/>
      <c r="P285" s="248"/>
    </row>
    <row r="286" spans="1:16" s="206" customFormat="1">
      <c r="A286" s="272"/>
      <c r="B286" s="250"/>
      <c r="C286" s="291"/>
      <c r="D286" s="292"/>
      <c r="E286" s="293"/>
      <c r="F286" s="257"/>
      <c r="G286" s="294"/>
      <c r="H286" s="207"/>
      <c r="P286" s="202"/>
    </row>
    <row r="287" spans="1:16" s="247" customFormat="1">
      <c r="A287" s="295" t="s">
        <v>683</v>
      </c>
      <c r="B287" s="296" t="s">
        <v>695</v>
      </c>
      <c r="C287" s="296"/>
      <c r="D287" s="297"/>
      <c r="E287" s="298"/>
      <c r="F287" s="204">
        <f>SUM(F285)</f>
        <v>0</v>
      </c>
      <c r="G287" s="246"/>
      <c r="P287" s="248"/>
    </row>
    <row r="288" spans="1:16" s="247" customFormat="1">
      <c r="A288" s="242"/>
      <c r="B288" s="243"/>
      <c r="C288" s="243"/>
      <c r="D288" s="244"/>
      <c r="E288" s="293"/>
      <c r="F288" s="201"/>
      <c r="G288" s="246"/>
      <c r="P288" s="248"/>
    </row>
    <row r="289" spans="1:16" s="247" customFormat="1">
      <c r="A289" s="242"/>
      <c r="B289" s="243"/>
      <c r="C289" s="243"/>
      <c r="D289" s="244"/>
      <c r="E289" s="293"/>
      <c r="F289" s="201"/>
      <c r="G289" s="246"/>
      <c r="P289" s="248"/>
    </row>
    <row r="290" spans="1:16" s="247" customFormat="1">
      <c r="A290" s="242" t="s">
        <v>690</v>
      </c>
      <c r="B290" s="243" t="s">
        <v>818</v>
      </c>
      <c r="C290" s="243"/>
      <c r="D290" s="244"/>
      <c r="E290" s="245"/>
      <c r="F290" s="201"/>
      <c r="G290" s="246"/>
      <c r="P290" s="248"/>
    </row>
    <row r="291" spans="1:16" s="206" customFormat="1">
      <c r="A291" s="184"/>
      <c r="B291" s="225"/>
      <c r="C291" s="225"/>
      <c r="D291" s="226"/>
      <c r="E291" s="195"/>
      <c r="F291" s="196"/>
      <c r="G291" s="170"/>
      <c r="P291" s="179"/>
    </row>
    <row r="292" spans="1:16" s="264" customFormat="1" ht="57.75" customHeight="1">
      <c r="A292" s="262" t="s">
        <v>15</v>
      </c>
      <c r="B292" s="263" t="s">
        <v>819</v>
      </c>
      <c r="C292" s="256" t="s">
        <v>494</v>
      </c>
      <c r="D292" s="226">
        <v>1</v>
      </c>
      <c r="E292" s="257"/>
      <c r="F292" s="257">
        <f>D292*E292</f>
        <v>0</v>
      </c>
      <c r="G292" s="206"/>
      <c r="J292" s="265"/>
      <c r="P292" s="207"/>
    </row>
    <row r="293" spans="1:16" s="264" customFormat="1" ht="12.75" customHeight="1">
      <c r="A293" s="262"/>
      <c r="B293" s="263"/>
      <c r="C293" s="256"/>
      <c r="D293" s="226"/>
      <c r="E293" s="257"/>
      <c r="F293" s="257"/>
      <c r="G293" s="206"/>
      <c r="J293" s="265"/>
      <c r="P293" s="207"/>
    </row>
    <row r="294" spans="1:16" s="269" customFormat="1" ht="42.75" customHeight="1">
      <c r="A294" s="262" t="s">
        <v>17</v>
      </c>
      <c r="B294" s="263" t="s">
        <v>820</v>
      </c>
      <c r="C294" s="266" t="s">
        <v>494</v>
      </c>
      <c r="D294" s="267">
        <v>1</v>
      </c>
      <c r="E294" s="268"/>
      <c r="F294" s="268">
        <f>D294*E294</f>
        <v>0</v>
      </c>
      <c r="J294" s="270"/>
      <c r="P294" s="271"/>
    </row>
    <row r="295" spans="1:16" s="206" customFormat="1">
      <c r="A295" s="370"/>
      <c r="B295" s="255"/>
      <c r="C295" s="348"/>
      <c r="D295" s="371"/>
      <c r="E295" s="353"/>
      <c r="F295" s="283"/>
      <c r="P295" s="207"/>
    </row>
    <row r="296" spans="1:16" ht="39.6">
      <c r="A296" s="262" t="s">
        <v>19</v>
      </c>
      <c r="B296" s="255" t="s">
        <v>821</v>
      </c>
      <c r="C296" s="348" t="s">
        <v>76</v>
      </c>
      <c r="D296" s="349">
        <v>15</v>
      </c>
      <c r="E296" s="350"/>
      <c r="F296" s="350">
        <f>D296*E296</f>
        <v>0</v>
      </c>
    </row>
    <row r="297" spans="1:16">
      <c r="A297" s="372"/>
      <c r="C297" s="373"/>
      <c r="D297" s="349"/>
      <c r="E297" s="177"/>
      <c r="F297" s="179"/>
    </row>
    <row r="298" spans="1:16" ht="39.6">
      <c r="A298" s="262" t="s">
        <v>21</v>
      </c>
      <c r="B298" s="255" t="s">
        <v>822</v>
      </c>
      <c r="C298" s="348" t="s">
        <v>494</v>
      </c>
      <c r="D298" s="349">
        <v>1</v>
      </c>
      <c r="E298" s="350"/>
      <c r="F298" s="350">
        <f>D298*E298</f>
        <v>0</v>
      </c>
    </row>
    <row r="299" spans="1:16">
      <c r="A299" s="372"/>
      <c r="C299" s="373"/>
      <c r="D299" s="349"/>
      <c r="E299" s="177"/>
      <c r="F299" s="179"/>
    </row>
    <row r="300" spans="1:16" ht="39.6">
      <c r="A300" s="262" t="s">
        <v>23</v>
      </c>
      <c r="B300" s="255" t="s">
        <v>823</v>
      </c>
      <c r="C300" s="348" t="s">
        <v>494</v>
      </c>
      <c r="D300" s="349">
        <v>2</v>
      </c>
      <c r="E300" s="350"/>
      <c r="F300" s="350">
        <f>D300*E300</f>
        <v>0</v>
      </c>
    </row>
    <row r="301" spans="1:16" s="264" customFormat="1" ht="12.75" customHeight="1">
      <c r="A301" s="370"/>
      <c r="B301" s="332"/>
      <c r="C301" s="374"/>
      <c r="D301" s="226"/>
      <c r="E301" s="339"/>
      <c r="F301" s="340"/>
      <c r="G301" s="206"/>
      <c r="J301" s="265"/>
      <c r="P301" s="207"/>
    </row>
    <row r="302" spans="1:16" s="206" customFormat="1" ht="126" customHeight="1">
      <c r="A302" s="262" t="s">
        <v>488</v>
      </c>
      <c r="B302" s="255" t="s">
        <v>824</v>
      </c>
      <c r="C302" s="256" t="s">
        <v>825</v>
      </c>
      <c r="D302" s="288">
        <v>1</v>
      </c>
      <c r="E302" s="257"/>
      <c r="F302" s="257">
        <f>D302*E302</f>
        <v>0</v>
      </c>
      <c r="P302" s="207"/>
    </row>
    <row r="303" spans="1:16" s="206" customFormat="1" ht="9.75" customHeight="1">
      <c r="A303" s="272"/>
      <c r="B303" s="250"/>
      <c r="C303" s="291"/>
      <c r="D303" s="292"/>
      <c r="E303" s="293"/>
      <c r="F303" s="257"/>
      <c r="G303" s="294"/>
      <c r="H303" s="207"/>
      <c r="P303" s="202"/>
    </row>
    <row r="304" spans="1:16" s="247" customFormat="1" ht="21.75" customHeight="1">
      <c r="A304" s="295" t="s">
        <v>690</v>
      </c>
      <c r="B304" s="296" t="s">
        <v>826</v>
      </c>
      <c r="C304" s="296"/>
      <c r="D304" s="297"/>
      <c r="E304" s="298"/>
      <c r="F304" s="204">
        <f>SUM(F292:F302)</f>
        <v>0</v>
      </c>
      <c r="G304" s="246"/>
      <c r="P304" s="248"/>
    </row>
    <row r="305" spans="1:16" s="247" customFormat="1">
      <c r="A305" s="242"/>
      <c r="B305" s="243"/>
      <c r="C305" s="243"/>
      <c r="D305" s="244"/>
      <c r="E305" s="293"/>
      <c r="F305" s="201"/>
      <c r="G305" s="246"/>
      <c r="P305" s="248"/>
    </row>
    <row r="306" spans="1:16" s="247" customFormat="1">
      <c r="A306" s="242"/>
      <c r="B306" s="243"/>
      <c r="C306" s="243"/>
      <c r="D306" s="244"/>
      <c r="E306" s="293"/>
      <c r="F306" s="201"/>
      <c r="G306" s="246"/>
      <c r="P306" s="248"/>
    </row>
    <row r="307" spans="1:16" s="247" customFormat="1">
      <c r="A307" s="242" t="s">
        <v>827</v>
      </c>
      <c r="B307" s="243" t="s">
        <v>29</v>
      </c>
      <c r="C307" s="243"/>
      <c r="D307" s="244"/>
      <c r="E307" s="245"/>
      <c r="F307" s="201"/>
      <c r="G307" s="246"/>
      <c r="P307" s="248"/>
    </row>
    <row r="308" spans="1:16" s="206" customFormat="1">
      <c r="A308" s="262"/>
      <c r="B308" s="255"/>
      <c r="C308" s="256"/>
      <c r="D308" s="309"/>
      <c r="E308" s="310"/>
      <c r="F308" s="375"/>
      <c r="P308" s="207"/>
    </row>
    <row r="309" spans="1:16" s="206" customFormat="1" ht="39.6">
      <c r="A309" s="262" t="s">
        <v>15</v>
      </c>
      <c r="B309" s="255" t="s">
        <v>828</v>
      </c>
      <c r="C309" s="256" t="s">
        <v>829</v>
      </c>
      <c r="D309" s="288">
        <v>2</v>
      </c>
      <c r="E309" s="257"/>
      <c r="F309" s="257">
        <f>D309*E309</f>
        <v>0</v>
      </c>
      <c r="P309" s="207"/>
    </row>
    <row r="310" spans="1:16" s="206" customFormat="1">
      <c r="A310" s="262"/>
      <c r="B310" s="255"/>
      <c r="C310" s="256"/>
      <c r="D310" s="309"/>
      <c r="E310" s="310"/>
      <c r="F310" s="375"/>
      <c r="P310" s="207"/>
    </row>
    <row r="311" spans="1:16" s="264" customFormat="1" ht="80.25" customHeight="1">
      <c r="A311" s="262" t="s">
        <v>17</v>
      </c>
      <c r="B311" s="332" t="s">
        <v>830</v>
      </c>
      <c r="C311" s="256" t="s">
        <v>553</v>
      </c>
      <c r="D311" s="288">
        <v>3</v>
      </c>
      <c r="E311" s="257"/>
      <c r="F311" s="257">
        <f>D311*E311</f>
        <v>0</v>
      </c>
      <c r="G311" s="206"/>
      <c r="J311" s="265"/>
      <c r="P311" s="207"/>
    </row>
    <row r="312" spans="1:16">
      <c r="A312" s="254"/>
      <c r="C312" s="373"/>
      <c r="D312" s="288"/>
      <c r="F312" s="376"/>
    </row>
    <row r="313" spans="1:16" s="206" customFormat="1" ht="26.4">
      <c r="A313" s="262" t="s">
        <v>19</v>
      </c>
      <c r="B313" s="255" t="s">
        <v>831</v>
      </c>
      <c r="C313" s="256" t="s">
        <v>553</v>
      </c>
      <c r="D313" s="288">
        <v>5</v>
      </c>
      <c r="E313" s="257"/>
      <c r="F313" s="257">
        <f>D313*E313</f>
        <v>0</v>
      </c>
      <c r="P313" s="207"/>
    </row>
    <row r="314" spans="1:16">
      <c r="A314" s="254"/>
      <c r="C314" s="373"/>
      <c r="D314" s="288"/>
      <c r="F314" s="376"/>
    </row>
    <row r="315" spans="1:16" s="264" customFormat="1" ht="25.5" customHeight="1">
      <c r="A315" s="262" t="s">
        <v>21</v>
      </c>
      <c r="B315" s="332" t="s">
        <v>832</v>
      </c>
      <c r="C315" s="256" t="s">
        <v>833</v>
      </c>
      <c r="D315" s="288">
        <v>0.4</v>
      </c>
      <c r="E315" s="257"/>
      <c r="F315" s="257">
        <f>D315*E315</f>
        <v>0</v>
      </c>
      <c r="G315" s="206"/>
      <c r="J315" s="265"/>
      <c r="P315" s="207"/>
    </row>
    <row r="316" spans="1:16">
      <c r="A316" s="254"/>
      <c r="C316" s="373"/>
      <c r="D316" s="288"/>
      <c r="F316" s="376"/>
    </row>
    <row r="317" spans="1:16" s="206" customFormat="1" ht="39.6">
      <c r="A317" s="262" t="s">
        <v>23</v>
      </c>
      <c r="B317" s="255" t="s">
        <v>755</v>
      </c>
      <c r="C317" s="256" t="s">
        <v>553</v>
      </c>
      <c r="D317" s="288">
        <v>8</v>
      </c>
      <c r="E317" s="257"/>
      <c r="F317" s="257">
        <f>D317*E317</f>
        <v>0</v>
      </c>
      <c r="P317" s="207"/>
    </row>
    <row r="318" spans="1:16" s="206" customFormat="1">
      <c r="A318" s="262"/>
      <c r="B318" s="255"/>
      <c r="C318" s="256"/>
      <c r="D318" s="309"/>
      <c r="E318" s="310"/>
      <c r="F318" s="253"/>
      <c r="P318" s="207"/>
    </row>
    <row r="319" spans="1:16" s="206" customFormat="1" ht="39.6">
      <c r="A319" s="262" t="s">
        <v>488</v>
      </c>
      <c r="B319" s="255" t="s">
        <v>757</v>
      </c>
      <c r="C319" s="256" t="s">
        <v>55</v>
      </c>
      <c r="D319" s="288">
        <v>2</v>
      </c>
      <c r="E319" s="257"/>
      <c r="F319" s="257">
        <f>D319*E319</f>
        <v>0</v>
      </c>
      <c r="P319" s="207"/>
    </row>
    <row r="320" spans="1:16" s="206" customFormat="1">
      <c r="A320" s="262"/>
      <c r="B320" s="255"/>
      <c r="C320" s="256"/>
      <c r="D320" s="309"/>
      <c r="E320" s="310"/>
      <c r="F320" s="253"/>
      <c r="P320" s="207"/>
    </row>
    <row r="321" spans="1:16" s="206" customFormat="1" ht="26.4">
      <c r="A321" s="262" t="s">
        <v>490</v>
      </c>
      <c r="B321" s="255" t="s">
        <v>785</v>
      </c>
      <c r="C321" s="256" t="s">
        <v>553</v>
      </c>
      <c r="D321" s="288">
        <v>8</v>
      </c>
      <c r="E321" s="257"/>
      <c r="F321" s="257">
        <f>D321*E321</f>
        <v>0</v>
      </c>
      <c r="P321" s="207"/>
    </row>
    <row r="322" spans="1:16" s="206" customFormat="1">
      <c r="A322" s="262"/>
      <c r="B322" s="255"/>
      <c r="C322" s="256"/>
      <c r="D322" s="288"/>
      <c r="E322" s="257"/>
      <c r="F322" s="257"/>
      <c r="P322" s="207"/>
    </row>
    <row r="323" spans="1:16" s="206" customFormat="1" ht="39.6">
      <c r="A323" s="262" t="s">
        <v>749</v>
      </c>
      <c r="B323" s="255" t="s">
        <v>707</v>
      </c>
      <c r="C323" s="256" t="s">
        <v>833</v>
      </c>
      <c r="D323" s="288">
        <v>1.5</v>
      </c>
      <c r="E323" s="257"/>
      <c r="F323" s="257">
        <f>D323*E323</f>
        <v>0</v>
      </c>
      <c r="P323" s="207"/>
    </row>
    <row r="324" spans="1:16" s="206" customFormat="1" ht="12.75" customHeight="1">
      <c r="A324" s="272"/>
      <c r="B324" s="265"/>
      <c r="C324" s="273"/>
      <c r="D324" s="377"/>
      <c r="E324" s="378"/>
      <c r="F324" s="271"/>
      <c r="G324" s="264"/>
      <c r="P324" s="277"/>
    </row>
    <row r="325" spans="1:16" s="264" customFormat="1" ht="27" customHeight="1">
      <c r="A325" s="262" t="s">
        <v>752</v>
      </c>
      <c r="B325" s="263" t="s">
        <v>834</v>
      </c>
      <c r="C325" s="256" t="s">
        <v>835</v>
      </c>
      <c r="D325" s="288">
        <v>3.5</v>
      </c>
      <c r="E325" s="257"/>
      <c r="F325" s="257">
        <f>D325*E325</f>
        <v>0</v>
      </c>
      <c r="G325" s="206"/>
      <c r="J325" s="265"/>
      <c r="P325" s="207"/>
    </row>
    <row r="326" spans="1:16" s="206" customFormat="1">
      <c r="A326" s="272"/>
      <c r="B326" s="250"/>
      <c r="C326" s="291"/>
      <c r="D326" s="292"/>
      <c r="E326" s="293"/>
      <c r="F326" s="257"/>
      <c r="G326" s="294"/>
      <c r="H326" s="207"/>
      <c r="P326" s="202"/>
    </row>
    <row r="327" spans="1:16" s="247" customFormat="1">
      <c r="A327" s="295" t="s">
        <v>827</v>
      </c>
      <c r="B327" s="296" t="s">
        <v>714</v>
      </c>
      <c r="C327" s="296"/>
      <c r="D327" s="297"/>
      <c r="E327" s="298"/>
      <c r="F327" s="204">
        <f>SUM(F313+F315)</f>
        <v>0</v>
      </c>
      <c r="G327" s="246"/>
      <c r="P327" s="248"/>
    </row>
    <row r="328" spans="1:16" s="247" customFormat="1">
      <c r="A328" s="242"/>
      <c r="B328" s="243"/>
      <c r="C328" s="243"/>
      <c r="D328" s="244"/>
      <c r="E328" s="293"/>
      <c r="F328" s="201"/>
      <c r="G328" s="246"/>
      <c r="P328" s="248"/>
    </row>
    <row r="330" spans="1:16">
      <c r="A330" s="184" t="s">
        <v>671</v>
      </c>
      <c r="B330" s="198" t="s">
        <v>836</v>
      </c>
      <c r="C330" s="198"/>
      <c r="D330" s="199"/>
      <c r="E330" s="200"/>
      <c r="F330" s="201"/>
      <c r="P330" s="202"/>
    </row>
    <row r="331" spans="1:16">
      <c r="B331" s="198"/>
      <c r="C331" s="198"/>
      <c r="D331" s="199"/>
      <c r="E331" s="200"/>
      <c r="F331" s="201"/>
      <c r="P331" s="202"/>
    </row>
    <row r="333" spans="1:16" s="206" customFormat="1" ht="15.75" customHeight="1">
      <c r="A333" s="249" t="s">
        <v>684</v>
      </c>
      <c r="B333" s="250" t="s">
        <v>28</v>
      </c>
      <c r="C333" s="203"/>
      <c r="D333" s="199"/>
      <c r="E333" s="200"/>
      <c r="F333" s="204">
        <f>SUM(F287)</f>
        <v>0</v>
      </c>
      <c r="G333" s="205"/>
      <c r="J333" s="207"/>
      <c r="P333" s="202"/>
    </row>
    <row r="334" spans="1:16" s="206" customFormat="1" ht="15.75" customHeight="1">
      <c r="A334" s="249" t="s">
        <v>690</v>
      </c>
      <c r="B334" s="250" t="s">
        <v>818</v>
      </c>
      <c r="C334" s="203"/>
      <c r="D334" s="199"/>
      <c r="E334" s="200"/>
      <c r="F334" s="204">
        <f>SUM(F304)</f>
        <v>0</v>
      </c>
      <c r="G334" s="205"/>
      <c r="J334" s="207"/>
      <c r="P334" s="202"/>
    </row>
    <row r="335" spans="1:16" s="206" customFormat="1" ht="15.75" customHeight="1">
      <c r="A335" s="249" t="s">
        <v>827</v>
      </c>
      <c r="B335" s="278" t="s">
        <v>29</v>
      </c>
      <c r="C335" s="203"/>
      <c r="D335" s="199"/>
      <c r="E335" s="200"/>
      <c r="F335" s="204">
        <f>SUM(F327)</f>
        <v>0</v>
      </c>
      <c r="G335" s="205"/>
      <c r="J335" s="207"/>
      <c r="P335" s="202"/>
    </row>
    <row r="336" spans="1:16">
      <c r="B336" s="203"/>
      <c r="C336" s="203"/>
      <c r="D336" s="199"/>
      <c r="E336" s="200"/>
      <c r="F336" s="201"/>
      <c r="J336" s="202"/>
      <c r="P336" s="202"/>
    </row>
    <row r="337" spans="1:18" ht="13.8" thickBot="1">
      <c r="A337" s="295"/>
      <c r="B337" s="379" t="s">
        <v>837</v>
      </c>
      <c r="C337" s="296"/>
      <c r="D337" s="297"/>
      <c r="E337" s="380"/>
      <c r="F337" s="204">
        <f>SUM(F333:F336)</f>
        <v>0</v>
      </c>
      <c r="G337" s="205"/>
      <c r="I337" s="202"/>
      <c r="J337" s="223"/>
      <c r="P337" s="224"/>
    </row>
    <row r="338" spans="1:18" s="206" customFormat="1">
      <c r="A338" s="287"/>
      <c r="B338" s="311"/>
      <c r="C338" s="266"/>
      <c r="D338" s="286"/>
      <c r="E338" s="310"/>
      <c r="F338" s="253"/>
      <c r="P338" s="207"/>
    </row>
    <row r="340" spans="1:18">
      <c r="E340" s="176"/>
      <c r="F340" s="195"/>
      <c r="G340" s="312"/>
      <c r="H340" s="196"/>
      <c r="P340" s="170"/>
      <c r="R340" s="179"/>
    </row>
    <row r="341" spans="1:18">
      <c r="A341" s="242" t="s">
        <v>838</v>
      </c>
      <c r="B341" s="198" t="s">
        <v>839</v>
      </c>
      <c r="C341" s="198"/>
      <c r="D341" s="199"/>
      <c r="E341" s="294"/>
      <c r="F341" s="200"/>
      <c r="G341" s="198"/>
      <c r="H341" s="201"/>
      <c r="P341" s="170"/>
      <c r="R341" s="202"/>
    </row>
    <row r="342" spans="1:18">
      <c r="B342" s="198"/>
      <c r="C342" s="198"/>
      <c r="D342" s="199"/>
      <c r="E342" s="294"/>
      <c r="F342" s="200"/>
      <c r="G342" s="198"/>
      <c r="H342" s="201"/>
      <c r="P342" s="170"/>
      <c r="R342" s="202"/>
    </row>
    <row r="343" spans="1:18" s="206" customFormat="1">
      <c r="A343" s="184"/>
      <c r="B343" s="225"/>
      <c r="C343" s="225"/>
      <c r="D343" s="226"/>
      <c r="E343" s="176"/>
      <c r="F343" s="195"/>
      <c r="G343" s="312"/>
      <c r="H343" s="196"/>
      <c r="I343" s="170"/>
      <c r="R343" s="179"/>
    </row>
    <row r="344" spans="1:18">
      <c r="A344" s="249" t="s">
        <v>684</v>
      </c>
      <c r="B344" s="381" t="s">
        <v>818</v>
      </c>
      <c r="C344" s="250"/>
      <c r="D344" s="251"/>
      <c r="E344" s="206"/>
      <c r="F344" s="252"/>
      <c r="G344" s="250"/>
      <c r="H344" s="253"/>
      <c r="I344" s="206"/>
      <c r="P344" s="170"/>
      <c r="R344" s="207"/>
    </row>
    <row r="345" spans="1:18" s="206" customFormat="1">
      <c r="A345" s="184"/>
      <c r="B345" s="225"/>
      <c r="C345" s="225"/>
      <c r="D345" s="226"/>
      <c r="E345" s="176"/>
      <c r="F345" s="195"/>
      <c r="G345" s="312"/>
      <c r="H345" s="196"/>
      <c r="I345" s="170"/>
      <c r="R345" s="179"/>
    </row>
    <row r="346" spans="1:18" s="247" customFormat="1">
      <c r="A346" s="242"/>
      <c r="B346" s="243"/>
      <c r="C346" s="243"/>
      <c r="D346" s="244"/>
      <c r="E346" s="282"/>
      <c r="F346" s="245"/>
      <c r="G346" s="290"/>
      <c r="H346" s="201"/>
      <c r="I346" s="246"/>
      <c r="R346" s="248"/>
    </row>
    <row r="347" spans="1:18" s="206" customFormat="1">
      <c r="A347" s="184"/>
      <c r="B347" s="225"/>
      <c r="C347" s="225"/>
      <c r="D347" s="226"/>
      <c r="E347" s="176"/>
      <c r="F347" s="195"/>
      <c r="G347" s="312"/>
      <c r="H347" s="196"/>
      <c r="I347" s="170"/>
      <c r="R347" s="179"/>
    </row>
    <row r="348" spans="1:18" s="206" customFormat="1" ht="26.4">
      <c r="A348" s="254" t="s">
        <v>15</v>
      </c>
      <c r="B348" s="255" t="s">
        <v>840</v>
      </c>
      <c r="C348" s="256" t="s">
        <v>138</v>
      </c>
      <c r="D348" s="226">
        <v>1</v>
      </c>
      <c r="E348" s="257"/>
      <c r="F348" s="257">
        <f>D348*E348</f>
        <v>0</v>
      </c>
      <c r="G348" s="250"/>
      <c r="I348" s="170"/>
      <c r="R348" s="179"/>
    </row>
    <row r="349" spans="1:18" s="206" customFormat="1">
      <c r="A349" s="258"/>
      <c r="B349" s="250"/>
      <c r="C349" s="250"/>
      <c r="D349" s="259"/>
      <c r="E349" s="260"/>
      <c r="F349" s="261"/>
      <c r="G349" s="382"/>
      <c r="R349" s="207"/>
    </row>
    <row r="350" spans="1:18" s="264" customFormat="1" ht="89.25" customHeight="1">
      <c r="A350" s="262" t="s">
        <v>17</v>
      </c>
      <c r="B350" s="263" t="s">
        <v>842</v>
      </c>
      <c r="C350" s="256" t="s">
        <v>494</v>
      </c>
      <c r="D350" s="226">
        <v>1</v>
      </c>
      <c r="E350" s="257"/>
      <c r="F350" s="257">
        <f>D350*E350</f>
        <v>0</v>
      </c>
      <c r="G350" s="250"/>
      <c r="I350" s="206"/>
      <c r="L350" s="206"/>
      <c r="R350" s="207"/>
    </row>
    <row r="351" spans="1:18" s="264" customFormat="1" ht="12.75" customHeight="1">
      <c r="A351" s="262"/>
      <c r="B351" s="263"/>
      <c r="C351" s="256"/>
      <c r="D351" s="226"/>
      <c r="E351" s="257"/>
      <c r="F351" s="257"/>
      <c r="G351" s="383"/>
      <c r="I351" s="206"/>
      <c r="L351" s="206"/>
      <c r="R351" s="207"/>
    </row>
    <row r="352" spans="1:18" s="269" customFormat="1" ht="18" customHeight="1">
      <c r="A352" s="262" t="s">
        <v>19</v>
      </c>
      <c r="B352" s="263" t="s">
        <v>843</v>
      </c>
      <c r="C352" s="266" t="s">
        <v>138</v>
      </c>
      <c r="D352" s="267">
        <v>2</v>
      </c>
      <c r="E352" s="268"/>
      <c r="F352" s="268">
        <f>D352*E352</f>
        <v>0</v>
      </c>
      <c r="G352" s="384"/>
      <c r="L352" s="206"/>
      <c r="R352" s="271"/>
    </row>
    <row r="353" spans="1:18" s="269" customFormat="1" ht="18" customHeight="1">
      <c r="A353" s="262"/>
      <c r="B353" s="263"/>
      <c r="C353" s="266"/>
      <c r="D353" s="267"/>
      <c r="E353" s="268"/>
      <c r="F353" s="268"/>
      <c r="G353" s="384"/>
      <c r="L353" s="206"/>
      <c r="R353" s="271"/>
    </row>
    <row r="354" spans="1:18" s="269" customFormat="1" ht="18" customHeight="1">
      <c r="A354" s="262"/>
      <c r="B354" s="263"/>
      <c r="C354" s="266"/>
      <c r="D354" s="267"/>
      <c r="E354" s="268"/>
      <c r="F354" s="268"/>
      <c r="G354" s="384"/>
      <c r="L354" s="206"/>
      <c r="R354" s="271"/>
    </row>
    <row r="355" spans="1:18" s="269" customFormat="1" ht="18" customHeight="1">
      <c r="A355" s="262" t="s">
        <v>21</v>
      </c>
      <c r="B355" s="263" t="s">
        <v>844</v>
      </c>
      <c r="C355" s="266" t="s">
        <v>494</v>
      </c>
      <c r="D355" s="267">
        <v>1</v>
      </c>
      <c r="E355" s="268"/>
      <c r="F355" s="268">
        <f>SUM(E355*D355)</f>
        <v>0</v>
      </c>
      <c r="G355" s="384"/>
      <c r="L355" s="206"/>
      <c r="R355" s="271"/>
    </row>
    <row r="356" spans="1:18" s="206" customFormat="1">
      <c r="A356" s="272"/>
      <c r="B356" s="265"/>
      <c r="C356" s="273"/>
      <c r="D356" s="274"/>
      <c r="E356" s="275"/>
      <c r="F356" s="276"/>
      <c r="G356" s="289"/>
      <c r="I356" s="264"/>
      <c r="R356" s="277"/>
    </row>
    <row r="357" spans="1:18" s="269" customFormat="1" ht="18" customHeight="1">
      <c r="A357" s="262" t="s">
        <v>23</v>
      </c>
      <c r="B357" s="263" t="s">
        <v>845</v>
      </c>
      <c r="C357" s="266" t="s">
        <v>494</v>
      </c>
      <c r="D357" s="267">
        <v>1</v>
      </c>
      <c r="E357" s="257"/>
      <c r="F357" s="257">
        <f>D357*E357</f>
        <v>0</v>
      </c>
      <c r="G357" s="250"/>
      <c r="L357" s="206"/>
      <c r="R357" s="271"/>
    </row>
    <row r="358" spans="1:18" s="269" customFormat="1" ht="18" customHeight="1">
      <c r="A358" s="262"/>
      <c r="B358" s="263"/>
      <c r="C358" s="266"/>
      <c r="D358" s="267"/>
      <c r="E358" s="268"/>
      <c r="F358" s="268"/>
      <c r="G358" s="384"/>
      <c r="L358" s="206"/>
      <c r="R358" s="271"/>
    </row>
    <row r="359" spans="1:18" s="269" customFormat="1" ht="18" customHeight="1">
      <c r="A359" s="262"/>
      <c r="B359" s="263"/>
      <c r="C359" s="266"/>
      <c r="D359" s="267"/>
      <c r="E359" s="268"/>
      <c r="F359" s="268"/>
      <c r="G359" s="384"/>
      <c r="L359" s="206"/>
      <c r="R359" s="271"/>
    </row>
    <row r="360" spans="1:18" s="269" customFormat="1" ht="18" customHeight="1">
      <c r="A360" s="262"/>
      <c r="B360" s="263"/>
      <c r="C360" s="266"/>
      <c r="D360" s="267"/>
      <c r="F360" s="268"/>
      <c r="G360" s="384"/>
      <c r="L360" s="206"/>
      <c r="R360" s="271"/>
    </row>
    <row r="361" spans="1:18" s="247" customFormat="1">
      <c r="A361" s="385" t="s">
        <v>684</v>
      </c>
      <c r="B361" s="386" t="s">
        <v>826</v>
      </c>
      <c r="C361" s="387"/>
      <c r="D361" s="388"/>
      <c r="E361" s="389"/>
      <c r="F361" s="204">
        <f>SUM(F348:F357)</f>
        <v>0</v>
      </c>
      <c r="G361" s="390"/>
      <c r="I361" s="282"/>
      <c r="J361" s="283"/>
      <c r="L361" s="206"/>
      <c r="R361" s="248"/>
    </row>
    <row r="362" spans="1:18" s="247" customFormat="1">
      <c r="A362" s="249"/>
      <c r="B362" s="278"/>
      <c r="C362" s="279"/>
      <c r="D362" s="280"/>
      <c r="E362" s="282"/>
      <c r="F362" s="281" t="s">
        <v>841</v>
      </c>
      <c r="G362" s="290"/>
      <c r="H362" s="201"/>
      <c r="I362" s="282"/>
      <c r="J362" s="283"/>
      <c r="L362" s="206"/>
      <c r="R362" s="248"/>
    </row>
    <row r="363" spans="1:18" s="247" customFormat="1">
      <c r="A363" s="249"/>
      <c r="B363" s="278"/>
      <c r="C363" s="279"/>
      <c r="D363" s="280"/>
      <c r="E363" s="282"/>
      <c r="F363" s="281" t="s">
        <v>841</v>
      </c>
      <c r="G363" s="290"/>
      <c r="H363" s="201"/>
      <c r="I363" s="282"/>
      <c r="J363" s="283"/>
      <c r="L363" s="206"/>
      <c r="R363" s="248"/>
    </row>
    <row r="364" spans="1:18" s="206" customFormat="1">
      <c r="A364" s="184"/>
      <c r="B364" s="225"/>
      <c r="C364" s="225"/>
      <c r="D364" s="226"/>
      <c r="E364" s="195"/>
      <c r="F364" s="196" t="s">
        <v>841</v>
      </c>
      <c r="G364" s="250"/>
      <c r="H364" s="250"/>
      <c r="I364" s="170"/>
      <c r="R364" s="179"/>
    </row>
    <row r="365" spans="1:18" s="247" customFormat="1">
      <c r="A365" s="242" t="s">
        <v>690</v>
      </c>
      <c r="B365" s="243" t="s">
        <v>682</v>
      </c>
      <c r="C365" s="243"/>
      <c r="D365" s="244"/>
      <c r="E365" s="245"/>
      <c r="F365" s="201" t="s">
        <v>841</v>
      </c>
      <c r="G365" s="278"/>
      <c r="H365" s="278"/>
      <c r="I365" s="246"/>
      <c r="L365" s="206"/>
      <c r="R365" s="248"/>
    </row>
    <row r="366" spans="1:18" s="206" customFormat="1">
      <c r="A366" s="184"/>
      <c r="B366" s="225"/>
      <c r="C366" s="225"/>
      <c r="D366" s="226"/>
      <c r="E366" s="195"/>
      <c r="F366" s="196" t="s">
        <v>841</v>
      </c>
      <c r="G366" s="250"/>
      <c r="H366" s="250"/>
      <c r="I366" s="170"/>
      <c r="R366" s="179"/>
    </row>
    <row r="367" spans="1:18" s="247" customFormat="1" ht="39.6">
      <c r="A367" s="254" t="s">
        <v>15</v>
      </c>
      <c r="B367" s="284" t="s">
        <v>846</v>
      </c>
      <c r="C367" s="266" t="s">
        <v>553</v>
      </c>
      <c r="D367" s="267">
        <v>10</v>
      </c>
      <c r="E367" s="268"/>
      <c r="F367" s="268">
        <f>D367*E367</f>
        <v>0</v>
      </c>
      <c r="G367" s="278"/>
      <c r="I367" s="246"/>
      <c r="L367" s="206"/>
      <c r="R367" s="178"/>
    </row>
    <row r="368" spans="1:18" s="247" customFormat="1">
      <c r="A368" s="272"/>
      <c r="B368" s="270"/>
      <c r="C368" s="285"/>
      <c r="D368" s="286"/>
      <c r="E368" s="276"/>
      <c r="F368" s="278"/>
      <c r="G368" s="278"/>
      <c r="I368" s="269"/>
      <c r="L368" s="206"/>
      <c r="R368" s="271"/>
    </row>
    <row r="369" spans="1:18">
      <c r="A369" s="287"/>
      <c r="B369" s="255"/>
      <c r="C369" s="256"/>
      <c r="D369" s="288"/>
      <c r="E369" s="257"/>
      <c r="F369" s="257"/>
      <c r="G369" s="250"/>
      <c r="L369" s="206"/>
      <c r="P369" s="170"/>
      <c r="R369" s="179"/>
    </row>
    <row r="370" spans="1:18" s="247" customFormat="1" ht="115.5" customHeight="1">
      <c r="A370" s="254" t="s">
        <v>17</v>
      </c>
      <c r="B370" s="284" t="s">
        <v>847</v>
      </c>
      <c r="C370" s="266" t="s">
        <v>700</v>
      </c>
      <c r="D370" s="267">
        <v>6.3</v>
      </c>
      <c r="E370" s="268"/>
      <c r="F370" s="268">
        <f>D370*E370</f>
        <v>0</v>
      </c>
      <c r="G370" s="278"/>
      <c r="I370" s="246"/>
      <c r="L370" s="206"/>
      <c r="R370" s="178"/>
    </row>
    <row r="371" spans="1:18" s="247" customFormat="1" ht="12.75" customHeight="1">
      <c r="A371" s="254"/>
      <c r="B371" s="284"/>
      <c r="C371" s="266"/>
      <c r="D371" s="267"/>
      <c r="E371" s="268"/>
      <c r="F371" s="268"/>
      <c r="G371" s="278"/>
      <c r="I371" s="246"/>
      <c r="L371" s="206"/>
      <c r="R371" s="178"/>
    </row>
    <row r="372" spans="1:18" s="247" customFormat="1" ht="13.5" customHeight="1">
      <c r="A372" s="254"/>
      <c r="B372" s="284"/>
      <c r="C372" s="266"/>
      <c r="D372" s="267"/>
      <c r="E372" s="391"/>
      <c r="F372" s="268"/>
      <c r="G372" s="278"/>
      <c r="I372" s="246"/>
      <c r="L372" s="206"/>
      <c r="R372" s="178"/>
    </row>
    <row r="373" spans="1:18" s="247" customFormat="1" ht="27" customHeight="1">
      <c r="A373" s="254" t="s">
        <v>19</v>
      </c>
      <c r="B373" s="284" t="s">
        <v>832</v>
      </c>
      <c r="C373" s="266" t="s">
        <v>700</v>
      </c>
      <c r="D373" s="267">
        <v>0.8</v>
      </c>
      <c r="E373" s="268"/>
      <c r="F373" s="268">
        <f>SUM(D373*E373)</f>
        <v>0</v>
      </c>
      <c r="G373" s="278"/>
      <c r="I373" s="246"/>
      <c r="L373" s="206"/>
      <c r="R373" s="178"/>
    </row>
    <row r="374" spans="1:18" s="247" customFormat="1" ht="13.5" customHeight="1">
      <c r="A374" s="254"/>
      <c r="B374" s="284"/>
      <c r="C374" s="266"/>
      <c r="D374" s="267"/>
      <c r="E374" s="268"/>
      <c r="F374" s="268"/>
      <c r="G374" s="278"/>
      <c r="I374" s="246"/>
      <c r="L374" s="206"/>
      <c r="R374" s="178"/>
    </row>
    <row r="375" spans="1:18" s="247" customFormat="1" ht="43.5" customHeight="1">
      <c r="A375" s="254" t="s">
        <v>21</v>
      </c>
      <c r="B375" s="284" t="s">
        <v>848</v>
      </c>
      <c r="C375" s="266" t="s">
        <v>700</v>
      </c>
      <c r="D375" s="267">
        <v>0.22</v>
      </c>
      <c r="E375" s="268"/>
      <c r="F375" s="268">
        <f>SUM(D375*E375)</f>
        <v>0</v>
      </c>
      <c r="G375" s="278"/>
      <c r="I375" s="246"/>
      <c r="L375" s="206"/>
      <c r="R375" s="178"/>
    </row>
    <row r="376" spans="1:18" s="247" customFormat="1" ht="14.25" customHeight="1">
      <c r="A376" s="254"/>
      <c r="B376" s="284"/>
      <c r="C376" s="266"/>
      <c r="D376" s="267"/>
      <c r="E376" s="268"/>
      <c r="F376" s="268"/>
      <c r="G376" s="278"/>
      <c r="I376" s="246"/>
      <c r="L376" s="206"/>
      <c r="R376" s="178"/>
    </row>
    <row r="377" spans="1:18" s="247" customFormat="1" ht="66.75" customHeight="1">
      <c r="A377" s="254" t="s">
        <v>23</v>
      </c>
      <c r="B377" s="284" t="s">
        <v>849</v>
      </c>
      <c r="C377" s="266" t="s">
        <v>553</v>
      </c>
      <c r="D377" s="267">
        <v>8</v>
      </c>
      <c r="E377" s="268"/>
      <c r="F377" s="268">
        <f>SUM(D377*E377)</f>
        <v>0</v>
      </c>
      <c r="G377" s="278"/>
      <c r="I377" s="246"/>
      <c r="L377" s="206"/>
      <c r="R377" s="178"/>
    </row>
    <row r="378" spans="1:18" s="247" customFormat="1" ht="12.75" customHeight="1">
      <c r="A378" s="254"/>
      <c r="B378" s="284"/>
      <c r="C378" s="266"/>
      <c r="D378" s="267"/>
      <c r="E378" s="268"/>
      <c r="F378" s="268"/>
      <c r="G378" s="278"/>
      <c r="I378" s="246"/>
      <c r="L378" s="206"/>
      <c r="R378" s="178"/>
    </row>
    <row r="379" spans="1:18" s="247" customFormat="1" ht="32.25" customHeight="1">
      <c r="A379" s="254" t="s">
        <v>488</v>
      </c>
      <c r="B379" s="284" t="s">
        <v>850</v>
      </c>
      <c r="C379" s="266" t="s">
        <v>553</v>
      </c>
      <c r="D379" s="267">
        <v>16</v>
      </c>
      <c r="E379" s="268"/>
      <c r="F379" s="268">
        <f>SUM(D379*E379)</f>
        <v>0</v>
      </c>
      <c r="G379" s="278"/>
      <c r="I379" s="246"/>
      <c r="L379" s="206"/>
      <c r="R379" s="178"/>
    </row>
    <row r="380" spans="1:18" s="247" customFormat="1">
      <c r="A380" s="254"/>
      <c r="B380" s="284"/>
      <c r="C380" s="266"/>
      <c r="D380" s="267"/>
      <c r="E380" s="268"/>
      <c r="F380" s="268"/>
      <c r="G380" s="278"/>
      <c r="I380" s="246"/>
      <c r="L380" s="206"/>
      <c r="R380" s="178"/>
    </row>
    <row r="381" spans="1:18" s="247" customFormat="1" ht="66.75" customHeight="1">
      <c r="A381" s="254" t="s">
        <v>490</v>
      </c>
      <c r="B381" s="284" t="s">
        <v>851</v>
      </c>
      <c r="C381" s="266" t="s">
        <v>700</v>
      </c>
      <c r="D381" s="267">
        <v>6.2</v>
      </c>
      <c r="E381" s="268"/>
      <c r="F381" s="268">
        <f>SUM(D381*E381)</f>
        <v>0</v>
      </c>
      <c r="G381" s="278"/>
      <c r="I381" s="246"/>
      <c r="L381" s="206"/>
      <c r="R381" s="178"/>
    </row>
    <row r="382" spans="1:18" s="247" customFormat="1" ht="14.25" customHeight="1">
      <c r="A382" s="254"/>
      <c r="B382" s="284"/>
      <c r="C382" s="266"/>
      <c r="D382" s="267"/>
      <c r="E382" s="268"/>
      <c r="F382" s="268"/>
      <c r="G382" s="278"/>
      <c r="I382" s="246"/>
      <c r="L382" s="206"/>
      <c r="R382" s="178"/>
    </row>
    <row r="383" spans="1:18" s="247" customFormat="1" ht="32.25" customHeight="1">
      <c r="A383" s="254" t="s">
        <v>749</v>
      </c>
      <c r="B383" s="284" t="s">
        <v>852</v>
      </c>
      <c r="C383" s="266" t="s">
        <v>553</v>
      </c>
      <c r="D383" s="267">
        <v>10</v>
      </c>
      <c r="E383" s="268"/>
      <c r="F383" s="268">
        <f>SUM(D383*E383)</f>
        <v>0</v>
      </c>
      <c r="G383" s="278"/>
      <c r="I383" s="246"/>
      <c r="L383" s="206"/>
      <c r="R383" s="178"/>
    </row>
    <row r="384" spans="1:18" s="247" customFormat="1" ht="13.5" customHeight="1">
      <c r="A384" s="254"/>
      <c r="B384" s="284"/>
      <c r="C384" s="266"/>
      <c r="D384" s="267"/>
      <c r="E384" s="268"/>
      <c r="F384" s="268"/>
      <c r="G384" s="278"/>
      <c r="I384" s="246"/>
      <c r="L384" s="206"/>
      <c r="R384" s="178"/>
    </row>
    <row r="385" spans="1:18" s="247" customFormat="1" ht="32.25" customHeight="1">
      <c r="A385" s="254" t="s">
        <v>752</v>
      </c>
      <c r="B385" s="284" t="s">
        <v>853</v>
      </c>
      <c r="C385" s="266" t="s">
        <v>553</v>
      </c>
      <c r="D385" s="267">
        <v>10</v>
      </c>
      <c r="E385" s="268"/>
      <c r="F385" s="268">
        <f>SUM(D385*E385)</f>
        <v>0</v>
      </c>
      <c r="G385" s="278"/>
      <c r="I385" s="246"/>
      <c r="L385" s="206"/>
      <c r="R385" s="178"/>
    </row>
    <row r="386" spans="1:18" s="247" customFormat="1" ht="12.75" customHeight="1">
      <c r="A386" s="254"/>
      <c r="B386" s="284"/>
      <c r="C386" s="266"/>
      <c r="D386" s="267"/>
      <c r="E386" s="278"/>
      <c r="F386" s="268" t="s">
        <v>841</v>
      </c>
      <c r="G386" s="278"/>
      <c r="H386" s="268"/>
      <c r="I386" s="246"/>
      <c r="L386" s="206"/>
      <c r="R386" s="178"/>
    </row>
    <row r="387" spans="1:18" s="247" customFormat="1" ht="14.25" customHeight="1">
      <c r="A387" s="254"/>
      <c r="B387" s="284"/>
      <c r="C387" s="266"/>
      <c r="D387" s="267"/>
      <c r="E387" s="278"/>
      <c r="F387" s="268" t="s">
        <v>841</v>
      </c>
      <c r="G387" s="278"/>
      <c r="H387" s="268"/>
      <c r="I387" s="246"/>
      <c r="L387" s="206"/>
      <c r="R387" s="178"/>
    </row>
    <row r="388" spans="1:18" s="206" customFormat="1">
      <c r="A388" s="272"/>
      <c r="B388" s="265"/>
      <c r="C388" s="273"/>
      <c r="D388" s="274"/>
      <c r="E388" s="289"/>
      <c r="F388" s="275" t="s">
        <v>841</v>
      </c>
      <c r="G388" s="289"/>
      <c r="H388" s="276"/>
      <c r="I388" s="264"/>
      <c r="R388" s="277"/>
    </row>
    <row r="389" spans="1:18" s="247" customFormat="1">
      <c r="A389" s="385" t="s">
        <v>690</v>
      </c>
      <c r="B389" s="296" t="s">
        <v>816</v>
      </c>
      <c r="C389" s="387"/>
      <c r="D389" s="388"/>
      <c r="E389" s="390"/>
      <c r="F389" s="204">
        <f>SUM(F367:F385)</f>
        <v>0</v>
      </c>
      <c r="G389" s="290"/>
      <c r="I389" s="282"/>
      <c r="J389" s="283"/>
      <c r="L389" s="206"/>
      <c r="R389" s="248"/>
    </row>
    <row r="390" spans="1:18">
      <c r="A390" s="287"/>
      <c r="B390" s="255"/>
      <c r="C390" s="256"/>
      <c r="D390" s="288"/>
      <c r="E390" s="206"/>
      <c r="F390" s="257"/>
      <c r="G390" s="250"/>
      <c r="L390" s="206"/>
      <c r="P390" s="170"/>
      <c r="R390" s="179"/>
    </row>
    <row r="391" spans="1:18">
      <c r="F391" s="170"/>
    </row>
    <row r="392" spans="1:18">
      <c r="F392" s="170"/>
    </row>
    <row r="393" spans="1:18">
      <c r="A393" s="242" t="s">
        <v>673</v>
      </c>
      <c r="B393" s="198" t="s">
        <v>839</v>
      </c>
      <c r="C393" s="198"/>
      <c r="D393" s="199"/>
      <c r="E393" s="294"/>
      <c r="F393" s="201"/>
      <c r="G393" s="198"/>
      <c r="P393" s="170"/>
      <c r="R393" s="202"/>
    </row>
    <row r="394" spans="1:18">
      <c r="B394" s="198"/>
      <c r="C394" s="198"/>
      <c r="D394" s="199"/>
      <c r="E394" s="294"/>
      <c r="F394" s="201"/>
      <c r="G394" s="198"/>
      <c r="P394" s="170"/>
      <c r="R394" s="202"/>
    </row>
    <row r="395" spans="1:18">
      <c r="E395" s="176"/>
      <c r="G395" s="312"/>
      <c r="P395" s="170"/>
      <c r="R395" s="179"/>
    </row>
    <row r="396" spans="1:18" s="206" customFormat="1" ht="15.75" customHeight="1">
      <c r="A396" s="184" t="s">
        <v>684</v>
      </c>
      <c r="B396" s="198" t="s">
        <v>854</v>
      </c>
      <c r="C396" s="203"/>
      <c r="D396" s="199"/>
      <c r="E396" s="294"/>
      <c r="F396" s="204">
        <f>SUM(F361)</f>
        <v>0</v>
      </c>
      <c r="G396" s="198"/>
      <c r="I396" s="205"/>
      <c r="L396" s="207"/>
      <c r="R396" s="202"/>
    </row>
    <row r="397" spans="1:18" s="206" customFormat="1" ht="15.75" customHeight="1">
      <c r="A397" s="184" t="s">
        <v>690</v>
      </c>
      <c r="B397" s="198" t="s">
        <v>855</v>
      </c>
      <c r="C397" s="198"/>
      <c r="D397" s="199"/>
      <c r="E397" s="294"/>
      <c r="F397" s="204">
        <f>SUM(F389)</f>
        <v>0</v>
      </c>
      <c r="G397" s="198"/>
      <c r="I397" s="205"/>
      <c r="L397" s="207"/>
      <c r="R397" s="202"/>
    </row>
    <row r="398" spans="1:18" s="215" customFormat="1" ht="20.25" customHeight="1">
      <c r="A398" s="208"/>
      <c r="B398" s="210"/>
      <c r="C398" s="210"/>
      <c r="D398" s="211"/>
      <c r="E398" s="210"/>
      <c r="F398" s="218"/>
      <c r="G398" s="210"/>
      <c r="I398" s="214"/>
      <c r="L398" s="216"/>
      <c r="R398" s="217"/>
    </row>
    <row r="399" spans="1:18" s="215" customFormat="1" ht="20.25" customHeight="1">
      <c r="A399" s="208"/>
      <c r="B399" s="210"/>
      <c r="C399" s="210"/>
      <c r="D399" s="211"/>
      <c r="E399" s="210"/>
      <c r="F399" s="218"/>
      <c r="G399" s="210"/>
      <c r="I399" s="214"/>
      <c r="L399" s="216"/>
      <c r="R399" s="217"/>
    </row>
    <row r="400" spans="1:18">
      <c r="B400" s="203"/>
      <c r="C400" s="203"/>
      <c r="D400" s="199"/>
      <c r="E400" s="294"/>
      <c r="F400" s="201"/>
      <c r="G400" s="198"/>
      <c r="L400" s="202"/>
      <c r="P400" s="170"/>
      <c r="R400" s="202"/>
    </row>
    <row r="401" spans="2:18" ht="13.8" thickBot="1">
      <c r="B401" s="219" t="s">
        <v>676</v>
      </c>
      <c r="C401" s="220"/>
      <c r="D401" s="221"/>
      <c r="E401" s="392"/>
      <c r="F401" s="204">
        <f>SUM(F396:F397)</f>
        <v>0</v>
      </c>
      <c r="G401" s="198"/>
      <c r="I401" s="205"/>
      <c r="K401" s="202"/>
      <c r="L401" s="223"/>
      <c r="P401" s="170"/>
      <c r="R401" s="224"/>
    </row>
    <row r="402" spans="2:18">
      <c r="E402" s="176"/>
      <c r="F402" s="195"/>
      <c r="G402" s="312"/>
      <c r="H402" s="196"/>
      <c r="P402" s="170"/>
      <c r="R402" s="179"/>
    </row>
    <row r="403" spans="2:18">
      <c r="E403" s="176"/>
      <c r="F403" s="195"/>
      <c r="G403" s="312"/>
      <c r="H403" s="196"/>
      <c r="P403" s="170"/>
      <c r="R403" s="179"/>
    </row>
  </sheetData>
  <conditionalFormatting sqref="D292:D302 D168:D169 D176:D180">
    <cfRule type="cellIs" dxfId="4" priority="5" stopIfTrue="1" operator="greaterThan">
      <formula>0</formula>
    </cfRule>
  </conditionalFormatting>
  <conditionalFormatting sqref="F177:F180">
    <cfRule type="cellIs" dxfId="3" priority="4" stopIfTrue="1" operator="equal">
      <formula>0</formula>
    </cfRule>
  </conditionalFormatting>
  <conditionalFormatting sqref="F177:F180 E176:E180">
    <cfRule type="cellIs" dxfId="2" priority="2" stopIfTrue="1" operator="greaterThan">
      <formula>0</formula>
    </cfRule>
    <cfRule type="cellIs" dxfId="1" priority="3" stopIfTrue="1" operator="equal">
      <formula>0</formula>
    </cfRule>
  </conditionalFormatting>
  <conditionalFormatting sqref="F177:F180 E176:E180">
    <cfRule type="cellIs" dxfId="0" priority="1" stopIfTrue="1" operator="equal">
      <formula>0</formula>
    </cfRule>
  </conditionalFormatting>
  <pageMargins left="0.98425196850393704" right="0.39370078740157483" top="0.59055118110236227" bottom="0.78740157480314965" header="0.31496062992125984" footer="0.39370078740157483"/>
  <pageSetup paperSize="9" scale="95" orientation="portrait" r:id="rId1"/>
  <headerFooter alignWithMargins="0">
    <oddFooter>&amp;C&amp;"Arial,Navadno"&amp;10&amp;P/19</oddFooter>
  </headerFooter>
  <rowBreaks count="10" manualBreakCount="10">
    <brk id="38" max="5" man="1"/>
    <brk id="89" max="16383" man="1"/>
    <brk id="136" max="16383" man="1"/>
    <brk id="213" max="16383" man="1"/>
    <brk id="240" max="16383" man="1"/>
    <brk id="271" max="16383" man="1"/>
    <brk id="329" max="16383" man="1"/>
    <brk id="340" max="16383" man="1"/>
    <brk id="364" max="16383" man="1"/>
    <brk id="39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T90"/>
  <sheetViews>
    <sheetView zoomScaleNormal="100" workbookViewId="0">
      <selection activeCell="B1" sqref="B1"/>
    </sheetView>
  </sheetViews>
  <sheetFormatPr defaultColWidth="11.109375" defaultRowHeight="13.2" outlineLevelCol="1"/>
  <cols>
    <col min="1" max="1" width="8.6640625" style="184" customWidth="1"/>
    <col min="2" max="2" width="36.33203125" style="225" customWidth="1"/>
    <col min="3" max="3" width="8.6640625" style="225" customWidth="1"/>
    <col min="4" max="4" width="10.88671875" style="226" customWidth="1" outlineLevel="1"/>
    <col min="5" max="5" width="2.109375" style="176" customWidth="1" outlineLevel="1"/>
    <col min="6" max="6" width="10.88671875" style="195" customWidth="1" outlineLevel="1"/>
    <col min="7" max="7" width="2.109375" style="312" customWidth="1" outlineLevel="1"/>
    <col min="8" max="8" width="11.88671875" style="196" customWidth="1"/>
    <col min="9" max="9" width="4.6640625" style="170" customWidth="1"/>
    <col min="10" max="10" width="19" style="170" customWidth="1"/>
    <col min="11" max="11" width="11.109375" style="170" customWidth="1"/>
    <col min="12" max="12" width="32.88671875" style="170" customWidth="1"/>
    <col min="13" max="13" width="37" style="170" customWidth="1"/>
    <col min="14" max="14" width="36.6640625" style="170" customWidth="1"/>
    <col min="15" max="15" width="11.109375" style="170" customWidth="1"/>
    <col min="16" max="16" width="53.109375" style="170" customWidth="1"/>
    <col min="17" max="17" width="11.109375" style="170" customWidth="1"/>
    <col min="18" max="18" width="14.44140625" style="179" customWidth="1"/>
    <col min="19" max="256" width="11.109375" style="170"/>
    <col min="257" max="257" width="8.6640625" style="170" customWidth="1"/>
    <col min="258" max="258" width="36.33203125" style="170" customWidth="1"/>
    <col min="259" max="259" width="8.6640625" style="170" customWidth="1"/>
    <col min="260" max="260" width="10.88671875" style="170" customWidth="1"/>
    <col min="261" max="261" width="2.109375" style="170" customWidth="1"/>
    <col min="262" max="262" width="10.88671875" style="170" customWidth="1"/>
    <col min="263" max="263" width="2.109375" style="170" customWidth="1"/>
    <col min="264" max="264" width="11.88671875" style="170" customWidth="1"/>
    <col min="265" max="265" width="4.6640625" style="170" customWidth="1"/>
    <col min="266" max="266" width="19" style="170" customWidth="1"/>
    <col min="267" max="267" width="11.109375" style="170"/>
    <col min="268" max="268" width="32.88671875" style="170" customWidth="1"/>
    <col min="269" max="269" width="37" style="170" customWidth="1"/>
    <col min="270" max="270" width="36.6640625" style="170" customWidth="1"/>
    <col min="271" max="271" width="11.109375" style="170"/>
    <col min="272" max="272" width="53.109375" style="170" customWidth="1"/>
    <col min="273" max="273" width="11.109375" style="170"/>
    <col min="274" max="274" width="14.44140625" style="170" customWidth="1"/>
    <col min="275" max="512" width="11.109375" style="170"/>
    <col min="513" max="513" width="8.6640625" style="170" customWidth="1"/>
    <col min="514" max="514" width="36.33203125" style="170" customWidth="1"/>
    <col min="515" max="515" width="8.6640625" style="170" customWidth="1"/>
    <col min="516" max="516" width="10.88671875" style="170" customWidth="1"/>
    <col min="517" max="517" width="2.109375" style="170" customWidth="1"/>
    <col min="518" max="518" width="10.88671875" style="170" customWidth="1"/>
    <col min="519" max="519" width="2.109375" style="170" customWidth="1"/>
    <col min="520" max="520" width="11.88671875" style="170" customWidth="1"/>
    <col min="521" max="521" width="4.6640625" style="170" customWidth="1"/>
    <col min="522" max="522" width="19" style="170" customWidth="1"/>
    <col min="523" max="523" width="11.109375" style="170"/>
    <col min="524" max="524" width="32.88671875" style="170" customWidth="1"/>
    <col min="525" max="525" width="37" style="170" customWidth="1"/>
    <col min="526" max="526" width="36.6640625" style="170" customWidth="1"/>
    <col min="527" max="527" width="11.109375" style="170"/>
    <col min="528" max="528" width="53.109375" style="170" customWidth="1"/>
    <col min="529" max="529" width="11.109375" style="170"/>
    <col min="530" max="530" width="14.44140625" style="170" customWidth="1"/>
    <col min="531" max="768" width="11.109375" style="170"/>
    <col min="769" max="769" width="8.6640625" style="170" customWidth="1"/>
    <col min="770" max="770" width="36.33203125" style="170" customWidth="1"/>
    <col min="771" max="771" width="8.6640625" style="170" customWidth="1"/>
    <col min="772" max="772" width="10.88671875" style="170" customWidth="1"/>
    <col min="773" max="773" width="2.109375" style="170" customWidth="1"/>
    <col min="774" max="774" width="10.88671875" style="170" customWidth="1"/>
    <col min="775" max="775" width="2.109375" style="170" customWidth="1"/>
    <col min="776" max="776" width="11.88671875" style="170" customWidth="1"/>
    <col min="777" max="777" width="4.6640625" style="170" customWidth="1"/>
    <col min="778" max="778" width="19" style="170" customWidth="1"/>
    <col min="779" max="779" width="11.109375" style="170"/>
    <col min="780" max="780" width="32.88671875" style="170" customWidth="1"/>
    <col min="781" max="781" width="37" style="170" customWidth="1"/>
    <col min="782" max="782" width="36.6640625" style="170" customWidth="1"/>
    <col min="783" max="783" width="11.109375" style="170"/>
    <col min="784" max="784" width="53.109375" style="170" customWidth="1"/>
    <col min="785" max="785" width="11.109375" style="170"/>
    <col min="786" max="786" width="14.44140625" style="170" customWidth="1"/>
    <col min="787" max="1024" width="11.109375" style="170"/>
    <col min="1025" max="1025" width="8.6640625" style="170" customWidth="1"/>
    <col min="1026" max="1026" width="36.33203125" style="170" customWidth="1"/>
    <col min="1027" max="1027" width="8.6640625" style="170" customWidth="1"/>
    <col min="1028" max="1028" width="10.88671875" style="170" customWidth="1"/>
    <col min="1029" max="1029" width="2.109375" style="170" customWidth="1"/>
    <col min="1030" max="1030" width="10.88671875" style="170" customWidth="1"/>
    <col min="1031" max="1031" width="2.109375" style="170" customWidth="1"/>
    <col min="1032" max="1032" width="11.88671875" style="170" customWidth="1"/>
    <col min="1033" max="1033" width="4.6640625" style="170" customWidth="1"/>
    <col min="1034" max="1034" width="19" style="170" customWidth="1"/>
    <col min="1035" max="1035" width="11.109375" style="170"/>
    <col min="1036" max="1036" width="32.88671875" style="170" customWidth="1"/>
    <col min="1037" max="1037" width="37" style="170" customWidth="1"/>
    <col min="1038" max="1038" width="36.6640625" style="170" customWidth="1"/>
    <col min="1039" max="1039" width="11.109375" style="170"/>
    <col min="1040" max="1040" width="53.109375" style="170" customWidth="1"/>
    <col min="1041" max="1041" width="11.109375" style="170"/>
    <col min="1042" max="1042" width="14.44140625" style="170" customWidth="1"/>
    <col min="1043" max="1280" width="11.109375" style="170"/>
    <col min="1281" max="1281" width="8.6640625" style="170" customWidth="1"/>
    <col min="1282" max="1282" width="36.33203125" style="170" customWidth="1"/>
    <col min="1283" max="1283" width="8.6640625" style="170" customWidth="1"/>
    <col min="1284" max="1284" width="10.88671875" style="170" customWidth="1"/>
    <col min="1285" max="1285" width="2.109375" style="170" customWidth="1"/>
    <col min="1286" max="1286" width="10.88671875" style="170" customWidth="1"/>
    <col min="1287" max="1287" width="2.109375" style="170" customWidth="1"/>
    <col min="1288" max="1288" width="11.88671875" style="170" customWidth="1"/>
    <col min="1289" max="1289" width="4.6640625" style="170" customWidth="1"/>
    <col min="1290" max="1290" width="19" style="170" customWidth="1"/>
    <col min="1291" max="1291" width="11.109375" style="170"/>
    <col min="1292" max="1292" width="32.88671875" style="170" customWidth="1"/>
    <col min="1293" max="1293" width="37" style="170" customWidth="1"/>
    <col min="1294" max="1294" width="36.6640625" style="170" customWidth="1"/>
    <col min="1295" max="1295" width="11.109375" style="170"/>
    <col min="1296" max="1296" width="53.109375" style="170" customWidth="1"/>
    <col min="1297" max="1297" width="11.109375" style="170"/>
    <col min="1298" max="1298" width="14.44140625" style="170" customWidth="1"/>
    <col min="1299" max="1536" width="11.109375" style="170"/>
    <col min="1537" max="1537" width="8.6640625" style="170" customWidth="1"/>
    <col min="1538" max="1538" width="36.33203125" style="170" customWidth="1"/>
    <col min="1539" max="1539" width="8.6640625" style="170" customWidth="1"/>
    <col min="1540" max="1540" width="10.88671875" style="170" customWidth="1"/>
    <col min="1541" max="1541" width="2.109375" style="170" customWidth="1"/>
    <col min="1542" max="1542" width="10.88671875" style="170" customWidth="1"/>
    <col min="1543" max="1543" width="2.109375" style="170" customWidth="1"/>
    <col min="1544" max="1544" width="11.88671875" style="170" customWidth="1"/>
    <col min="1545" max="1545" width="4.6640625" style="170" customWidth="1"/>
    <col min="1546" max="1546" width="19" style="170" customWidth="1"/>
    <col min="1547" max="1547" width="11.109375" style="170"/>
    <col min="1548" max="1548" width="32.88671875" style="170" customWidth="1"/>
    <col min="1549" max="1549" width="37" style="170" customWidth="1"/>
    <col min="1550" max="1550" width="36.6640625" style="170" customWidth="1"/>
    <col min="1551" max="1551" width="11.109375" style="170"/>
    <col min="1552" max="1552" width="53.109375" style="170" customWidth="1"/>
    <col min="1553" max="1553" width="11.109375" style="170"/>
    <col min="1554" max="1554" width="14.44140625" style="170" customWidth="1"/>
    <col min="1555" max="1792" width="11.109375" style="170"/>
    <col min="1793" max="1793" width="8.6640625" style="170" customWidth="1"/>
    <col min="1794" max="1794" width="36.33203125" style="170" customWidth="1"/>
    <col min="1795" max="1795" width="8.6640625" style="170" customWidth="1"/>
    <col min="1796" max="1796" width="10.88671875" style="170" customWidth="1"/>
    <col min="1797" max="1797" width="2.109375" style="170" customWidth="1"/>
    <col min="1798" max="1798" width="10.88671875" style="170" customWidth="1"/>
    <col min="1799" max="1799" width="2.109375" style="170" customWidth="1"/>
    <col min="1800" max="1800" width="11.88671875" style="170" customWidth="1"/>
    <col min="1801" max="1801" width="4.6640625" style="170" customWidth="1"/>
    <col min="1802" max="1802" width="19" style="170" customWidth="1"/>
    <col min="1803" max="1803" width="11.109375" style="170"/>
    <col min="1804" max="1804" width="32.88671875" style="170" customWidth="1"/>
    <col min="1805" max="1805" width="37" style="170" customWidth="1"/>
    <col min="1806" max="1806" width="36.6640625" style="170" customWidth="1"/>
    <col min="1807" max="1807" width="11.109375" style="170"/>
    <col min="1808" max="1808" width="53.109375" style="170" customWidth="1"/>
    <col min="1809" max="1809" width="11.109375" style="170"/>
    <col min="1810" max="1810" width="14.44140625" style="170" customWidth="1"/>
    <col min="1811" max="2048" width="11.109375" style="170"/>
    <col min="2049" max="2049" width="8.6640625" style="170" customWidth="1"/>
    <col min="2050" max="2050" width="36.33203125" style="170" customWidth="1"/>
    <col min="2051" max="2051" width="8.6640625" style="170" customWidth="1"/>
    <col min="2052" max="2052" width="10.88671875" style="170" customWidth="1"/>
    <col min="2053" max="2053" width="2.109375" style="170" customWidth="1"/>
    <col min="2054" max="2054" width="10.88671875" style="170" customWidth="1"/>
    <col min="2055" max="2055" width="2.109375" style="170" customWidth="1"/>
    <col min="2056" max="2056" width="11.88671875" style="170" customWidth="1"/>
    <col min="2057" max="2057" width="4.6640625" style="170" customWidth="1"/>
    <col min="2058" max="2058" width="19" style="170" customWidth="1"/>
    <col min="2059" max="2059" width="11.109375" style="170"/>
    <col min="2060" max="2060" width="32.88671875" style="170" customWidth="1"/>
    <col min="2061" max="2061" width="37" style="170" customWidth="1"/>
    <col min="2062" max="2062" width="36.6640625" style="170" customWidth="1"/>
    <col min="2063" max="2063" width="11.109375" style="170"/>
    <col min="2064" max="2064" width="53.109375" style="170" customWidth="1"/>
    <col min="2065" max="2065" width="11.109375" style="170"/>
    <col min="2066" max="2066" width="14.44140625" style="170" customWidth="1"/>
    <col min="2067" max="2304" width="11.109375" style="170"/>
    <col min="2305" max="2305" width="8.6640625" style="170" customWidth="1"/>
    <col min="2306" max="2306" width="36.33203125" style="170" customWidth="1"/>
    <col min="2307" max="2307" width="8.6640625" style="170" customWidth="1"/>
    <col min="2308" max="2308" width="10.88671875" style="170" customWidth="1"/>
    <col min="2309" max="2309" width="2.109375" style="170" customWidth="1"/>
    <col min="2310" max="2310" width="10.88671875" style="170" customWidth="1"/>
    <col min="2311" max="2311" width="2.109375" style="170" customWidth="1"/>
    <col min="2312" max="2312" width="11.88671875" style="170" customWidth="1"/>
    <col min="2313" max="2313" width="4.6640625" style="170" customWidth="1"/>
    <col min="2314" max="2314" width="19" style="170" customWidth="1"/>
    <col min="2315" max="2315" width="11.109375" style="170"/>
    <col min="2316" max="2316" width="32.88671875" style="170" customWidth="1"/>
    <col min="2317" max="2317" width="37" style="170" customWidth="1"/>
    <col min="2318" max="2318" width="36.6640625" style="170" customWidth="1"/>
    <col min="2319" max="2319" width="11.109375" style="170"/>
    <col min="2320" max="2320" width="53.109375" style="170" customWidth="1"/>
    <col min="2321" max="2321" width="11.109375" style="170"/>
    <col min="2322" max="2322" width="14.44140625" style="170" customWidth="1"/>
    <col min="2323" max="2560" width="11.109375" style="170"/>
    <col min="2561" max="2561" width="8.6640625" style="170" customWidth="1"/>
    <col min="2562" max="2562" width="36.33203125" style="170" customWidth="1"/>
    <col min="2563" max="2563" width="8.6640625" style="170" customWidth="1"/>
    <col min="2564" max="2564" width="10.88671875" style="170" customWidth="1"/>
    <col min="2565" max="2565" width="2.109375" style="170" customWidth="1"/>
    <col min="2566" max="2566" width="10.88671875" style="170" customWidth="1"/>
    <col min="2567" max="2567" width="2.109375" style="170" customWidth="1"/>
    <col min="2568" max="2568" width="11.88671875" style="170" customWidth="1"/>
    <col min="2569" max="2569" width="4.6640625" style="170" customWidth="1"/>
    <col min="2570" max="2570" width="19" style="170" customWidth="1"/>
    <col min="2571" max="2571" width="11.109375" style="170"/>
    <col min="2572" max="2572" width="32.88671875" style="170" customWidth="1"/>
    <col min="2573" max="2573" width="37" style="170" customWidth="1"/>
    <col min="2574" max="2574" width="36.6640625" style="170" customWidth="1"/>
    <col min="2575" max="2575" width="11.109375" style="170"/>
    <col min="2576" max="2576" width="53.109375" style="170" customWidth="1"/>
    <col min="2577" max="2577" width="11.109375" style="170"/>
    <col min="2578" max="2578" width="14.44140625" style="170" customWidth="1"/>
    <col min="2579" max="2816" width="11.109375" style="170"/>
    <col min="2817" max="2817" width="8.6640625" style="170" customWidth="1"/>
    <col min="2818" max="2818" width="36.33203125" style="170" customWidth="1"/>
    <col min="2819" max="2819" width="8.6640625" style="170" customWidth="1"/>
    <col min="2820" max="2820" width="10.88671875" style="170" customWidth="1"/>
    <col min="2821" max="2821" width="2.109375" style="170" customWidth="1"/>
    <col min="2822" max="2822" width="10.88671875" style="170" customWidth="1"/>
    <col min="2823" max="2823" width="2.109375" style="170" customWidth="1"/>
    <col min="2824" max="2824" width="11.88671875" style="170" customWidth="1"/>
    <col min="2825" max="2825" width="4.6640625" style="170" customWidth="1"/>
    <col min="2826" max="2826" width="19" style="170" customWidth="1"/>
    <col min="2827" max="2827" width="11.109375" style="170"/>
    <col min="2828" max="2828" width="32.88671875" style="170" customWidth="1"/>
    <col min="2829" max="2829" width="37" style="170" customWidth="1"/>
    <col min="2830" max="2830" width="36.6640625" style="170" customWidth="1"/>
    <col min="2831" max="2831" width="11.109375" style="170"/>
    <col min="2832" max="2832" width="53.109375" style="170" customWidth="1"/>
    <col min="2833" max="2833" width="11.109375" style="170"/>
    <col min="2834" max="2834" width="14.44140625" style="170" customWidth="1"/>
    <col min="2835" max="3072" width="11.109375" style="170"/>
    <col min="3073" max="3073" width="8.6640625" style="170" customWidth="1"/>
    <col min="3074" max="3074" width="36.33203125" style="170" customWidth="1"/>
    <col min="3075" max="3075" width="8.6640625" style="170" customWidth="1"/>
    <col min="3076" max="3076" width="10.88671875" style="170" customWidth="1"/>
    <col min="3077" max="3077" width="2.109375" style="170" customWidth="1"/>
    <col min="3078" max="3078" width="10.88671875" style="170" customWidth="1"/>
    <col min="3079" max="3079" width="2.109375" style="170" customWidth="1"/>
    <col min="3080" max="3080" width="11.88671875" style="170" customWidth="1"/>
    <col min="3081" max="3081" width="4.6640625" style="170" customWidth="1"/>
    <col min="3082" max="3082" width="19" style="170" customWidth="1"/>
    <col min="3083" max="3083" width="11.109375" style="170"/>
    <col min="3084" max="3084" width="32.88671875" style="170" customWidth="1"/>
    <col min="3085" max="3085" width="37" style="170" customWidth="1"/>
    <col min="3086" max="3086" width="36.6640625" style="170" customWidth="1"/>
    <col min="3087" max="3087" width="11.109375" style="170"/>
    <col min="3088" max="3088" width="53.109375" style="170" customWidth="1"/>
    <col min="3089" max="3089" width="11.109375" style="170"/>
    <col min="3090" max="3090" width="14.44140625" style="170" customWidth="1"/>
    <col min="3091" max="3328" width="11.109375" style="170"/>
    <col min="3329" max="3329" width="8.6640625" style="170" customWidth="1"/>
    <col min="3330" max="3330" width="36.33203125" style="170" customWidth="1"/>
    <col min="3331" max="3331" width="8.6640625" style="170" customWidth="1"/>
    <col min="3332" max="3332" width="10.88671875" style="170" customWidth="1"/>
    <col min="3333" max="3333" width="2.109375" style="170" customWidth="1"/>
    <col min="3334" max="3334" width="10.88671875" style="170" customWidth="1"/>
    <col min="3335" max="3335" width="2.109375" style="170" customWidth="1"/>
    <col min="3336" max="3336" width="11.88671875" style="170" customWidth="1"/>
    <col min="3337" max="3337" width="4.6640625" style="170" customWidth="1"/>
    <col min="3338" max="3338" width="19" style="170" customWidth="1"/>
    <col min="3339" max="3339" width="11.109375" style="170"/>
    <col min="3340" max="3340" width="32.88671875" style="170" customWidth="1"/>
    <col min="3341" max="3341" width="37" style="170" customWidth="1"/>
    <col min="3342" max="3342" width="36.6640625" style="170" customWidth="1"/>
    <col min="3343" max="3343" width="11.109375" style="170"/>
    <col min="3344" max="3344" width="53.109375" style="170" customWidth="1"/>
    <col min="3345" max="3345" width="11.109375" style="170"/>
    <col min="3346" max="3346" width="14.44140625" style="170" customWidth="1"/>
    <col min="3347" max="3584" width="11.109375" style="170"/>
    <col min="3585" max="3585" width="8.6640625" style="170" customWidth="1"/>
    <col min="3586" max="3586" width="36.33203125" style="170" customWidth="1"/>
    <col min="3587" max="3587" width="8.6640625" style="170" customWidth="1"/>
    <col min="3588" max="3588" width="10.88671875" style="170" customWidth="1"/>
    <col min="3589" max="3589" width="2.109375" style="170" customWidth="1"/>
    <col min="3590" max="3590" width="10.88671875" style="170" customWidth="1"/>
    <col min="3591" max="3591" width="2.109375" style="170" customWidth="1"/>
    <col min="3592" max="3592" width="11.88671875" style="170" customWidth="1"/>
    <col min="3593" max="3593" width="4.6640625" style="170" customWidth="1"/>
    <col min="3594" max="3594" width="19" style="170" customWidth="1"/>
    <col min="3595" max="3595" width="11.109375" style="170"/>
    <col min="3596" max="3596" width="32.88671875" style="170" customWidth="1"/>
    <col min="3597" max="3597" width="37" style="170" customWidth="1"/>
    <col min="3598" max="3598" width="36.6640625" style="170" customWidth="1"/>
    <col min="3599" max="3599" width="11.109375" style="170"/>
    <col min="3600" max="3600" width="53.109375" style="170" customWidth="1"/>
    <col min="3601" max="3601" width="11.109375" style="170"/>
    <col min="3602" max="3602" width="14.44140625" style="170" customWidth="1"/>
    <col min="3603" max="3840" width="11.109375" style="170"/>
    <col min="3841" max="3841" width="8.6640625" style="170" customWidth="1"/>
    <col min="3842" max="3842" width="36.33203125" style="170" customWidth="1"/>
    <col min="3843" max="3843" width="8.6640625" style="170" customWidth="1"/>
    <col min="3844" max="3844" width="10.88671875" style="170" customWidth="1"/>
    <col min="3845" max="3845" width="2.109375" style="170" customWidth="1"/>
    <col min="3846" max="3846" width="10.88671875" style="170" customWidth="1"/>
    <col min="3847" max="3847" width="2.109375" style="170" customWidth="1"/>
    <col min="3848" max="3848" width="11.88671875" style="170" customWidth="1"/>
    <col min="3849" max="3849" width="4.6640625" style="170" customWidth="1"/>
    <col min="3850" max="3850" width="19" style="170" customWidth="1"/>
    <col min="3851" max="3851" width="11.109375" style="170"/>
    <col min="3852" max="3852" width="32.88671875" style="170" customWidth="1"/>
    <col min="3853" max="3853" width="37" style="170" customWidth="1"/>
    <col min="3854" max="3854" width="36.6640625" style="170" customWidth="1"/>
    <col min="3855" max="3855" width="11.109375" style="170"/>
    <col min="3856" max="3856" width="53.109375" style="170" customWidth="1"/>
    <col min="3857" max="3857" width="11.109375" style="170"/>
    <col min="3858" max="3858" width="14.44140625" style="170" customWidth="1"/>
    <col min="3859" max="4096" width="11.109375" style="170"/>
    <col min="4097" max="4097" width="8.6640625" style="170" customWidth="1"/>
    <col min="4098" max="4098" width="36.33203125" style="170" customWidth="1"/>
    <col min="4099" max="4099" width="8.6640625" style="170" customWidth="1"/>
    <col min="4100" max="4100" width="10.88671875" style="170" customWidth="1"/>
    <col min="4101" max="4101" width="2.109375" style="170" customWidth="1"/>
    <col min="4102" max="4102" width="10.88671875" style="170" customWidth="1"/>
    <col min="4103" max="4103" width="2.109375" style="170" customWidth="1"/>
    <col min="4104" max="4104" width="11.88671875" style="170" customWidth="1"/>
    <col min="4105" max="4105" width="4.6640625" style="170" customWidth="1"/>
    <col min="4106" max="4106" width="19" style="170" customWidth="1"/>
    <col min="4107" max="4107" width="11.109375" style="170"/>
    <col min="4108" max="4108" width="32.88671875" style="170" customWidth="1"/>
    <col min="4109" max="4109" width="37" style="170" customWidth="1"/>
    <col min="4110" max="4110" width="36.6640625" style="170" customWidth="1"/>
    <col min="4111" max="4111" width="11.109375" style="170"/>
    <col min="4112" max="4112" width="53.109375" style="170" customWidth="1"/>
    <col min="4113" max="4113" width="11.109375" style="170"/>
    <col min="4114" max="4114" width="14.44140625" style="170" customWidth="1"/>
    <col min="4115" max="4352" width="11.109375" style="170"/>
    <col min="4353" max="4353" width="8.6640625" style="170" customWidth="1"/>
    <col min="4354" max="4354" width="36.33203125" style="170" customWidth="1"/>
    <col min="4355" max="4355" width="8.6640625" style="170" customWidth="1"/>
    <col min="4356" max="4356" width="10.88671875" style="170" customWidth="1"/>
    <col min="4357" max="4357" width="2.109375" style="170" customWidth="1"/>
    <col min="4358" max="4358" width="10.88671875" style="170" customWidth="1"/>
    <col min="4359" max="4359" width="2.109375" style="170" customWidth="1"/>
    <col min="4360" max="4360" width="11.88671875" style="170" customWidth="1"/>
    <col min="4361" max="4361" width="4.6640625" style="170" customWidth="1"/>
    <col min="4362" max="4362" width="19" style="170" customWidth="1"/>
    <col min="4363" max="4363" width="11.109375" style="170"/>
    <col min="4364" max="4364" width="32.88671875" style="170" customWidth="1"/>
    <col min="4365" max="4365" width="37" style="170" customWidth="1"/>
    <col min="4366" max="4366" width="36.6640625" style="170" customWidth="1"/>
    <col min="4367" max="4367" width="11.109375" style="170"/>
    <col min="4368" max="4368" width="53.109375" style="170" customWidth="1"/>
    <col min="4369" max="4369" width="11.109375" style="170"/>
    <col min="4370" max="4370" width="14.44140625" style="170" customWidth="1"/>
    <col min="4371" max="4608" width="11.109375" style="170"/>
    <col min="4609" max="4609" width="8.6640625" style="170" customWidth="1"/>
    <col min="4610" max="4610" width="36.33203125" style="170" customWidth="1"/>
    <col min="4611" max="4611" width="8.6640625" style="170" customWidth="1"/>
    <col min="4612" max="4612" width="10.88671875" style="170" customWidth="1"/>
    <col min="4613" max="4613" width="2.109375" style="170" customWidth="1"/>
    <col min="4614" max="4614" width="10.88671875" style="170" customWidth="1"/>
    <col min="4615" max="4615" width="2.109375" style="170" customWidth="1"/>
    <col min="4616" max="4616" width="11.88671875" style="170" customWidth="1"/>
    <col min="4617" max="4617" width="4.6640625" style="170" customWidth="1"/>
    <col min="4618" max="4618" width="19" style="170" customWidth="1"/>
    <col min="4619" max="4619" width="11.109375" style="170"/>
    <col min="4620" max="4620" width="32.88671875" style="170" customWidth="1"/>
    <col min="4621" max="4621" width="37" style="170" customWidth="1"/>
    <col min="4622" max="4622" width="36.6640625" style="170" customWidth="1"/>
    <col min="4623" max="4623" width="11.109375" style="170"/>
    <col min="4624" max="4624" width="53.109375" style="170" customWidth="1"/>
    <col min="4625" max="4625" width="11.109375" style="170"/>
    <col min="4626" max="4626" width="14.44140625" style="170" customWidth="1"/>
    <col min="4627" max="4864" width="11.109375" style="170"/>
    <col min="4865" max="4865" width="8.6640625" style="170" customWidth="1"/>
    <col min="4866" max="4866" width="36.33203125" style="170" customWidth="1"/>
    <col min="4867" max="4867" width="8.6640625" style="170" customWidth="1"/>
    <col min="4868" max="4868" width="10.88671875" style="170" customWidth="1"/>
    <col min="4869" max="4869" width="2.109375" style="170" customWidth="1"/>
    <col min="4870" max="4870" width="10.88671875" style="170" customWidth="1"/>
    <col min="4871" max="4871" width="2.109375" style="170" customWidth="1"/>
    <col min="4872" max="4872" width="11.88671875" style="170" customWidth="1"/>
    <col min="4873" max="4873" width="4.6640625" style="170" customWidth="1"/>
    <col min="4874" max="4874" width="19" style="170" customWidth="1"/>
    <col min="4875" max="4875" width="11.109375" style="170"/>
    <col min="4876" max="4876" width="32.88671875" style="170" customWidth="1"/>
    <col min="4877" max="4877" width="37" style="170" customWidth="1"/>
    <col min="4878" max="4878" width="36.6640625" style="170" customWidth="1"/>
    <col min="4879" max="4879" width="11.109375" style="170"/>
    <col min="4880" max="4880" width="53.109375" style="170" customWidth="1"/>
    <col min="4881" max="4881" width="11.109375" style="170"/>
    <col min="4882" max="4882" width="14.44140625" style="170" customWidth="1"/>
    <col min="4883" max="5120" width="11.109375" style="170"/>
    <col min="5121" max="5121" width="8.6640625" style="170" customWidth="1"/>
    <col min="5122" max="5122" width="36.33203125" style="170" customWidth="1"/>
    <col min="5123" max="5123" width="8.6640625" style="170" customWidth="1"/>
    <col min="5124" max="5124" width="10.88671875" style="170" customWidth="1"/>
    <col min="5125" max="5125" width="2.109375" style="170" customWidth="1"/>
    <col min="5126" max="5126" width="10.88671875" style="170" customWidth="1"/>
    <col min="5127" max="5127" width="2.109375" style="170" customWidth="1"/>
    <col min="5128" max="5128" width="11.88671875" style="170" customWidth="1"/>
    <col min="5129" max="5129" width="4.6640625" style="170" customWidth="1"/>
    <col min="5130" max="5130" width="19" style="170" customWidth="1"/>
    <col min="5131" max="5131" width="11.109375" style="170"/>
    <col min="5132" max="5132" width="32.88671875" style="170" customWidth="1"/>
    <col min="5133" max="5133" width="37" style="170" customWidth="1"/>
    <col min="5134" max="5134" width="36.6640625" style="170" customWidth="1"/>
    <col min="5135" max="5135" width="11.109375" style="170"/>
    <col min="5136" max="5136" width="53.109375" style="170" customWidth="1"/>
    <col min="5137" max="5137" width="11.109375" style="170"/>
    <col min="5138" max="5138" width="14.44140625" style="170" customWidth="1"/>
    <col min="5139" max="5376" width="11.109375" style="170"/>
    <col min="5377" max="5377" width="8.6640625" style="170" customWidth="1"/>
    <col min="5378" max="5378" width="36.33203125" style="170" customWidth="1"/>
    <col min="5379" max="5379" width="8.6640625" style="170" customWidth="1"/>
    <col min="5380" max="5380" width="10.88671875" style="170" customWidth="1"/>
    <col min="5381" max="5381" width="2.109375" style="170" customWidth="1"/>
    <col min="5382" max="5382" width="10.88671875" style="170" customWidth="1"/>
    <col min="5383" max="5383" width="2.109375" style="170" customWidth="1"/>
    <col min="5384" max="5384" width="11.88671875" style="170" customWidth="1"/>
    <col min="5385" max="5385" width="4.6640625" style="170" customWidth="1"/>
    <col min="5386" max="5386" width="19" style="170" customWidth="1"/>
    <col min="5387" max="5387" width="11.109375" style="170"/>
    <col min="5388" max="5388" width="32.88671875" style="170" customWidth="1"/>
    <col min="5389" max="5389" width="37" style="170" customWidth="1"/>
    <col min="5390" max="5390" width="36.6640625" style="170" customWidth="1"/>
    <col min="5391" max="5391" width="11.109375" style="170"/>
    <col min="5392" max="5392" width="53.109375" style="170" customWidth="1"/>
    <col min="5393" max="5393" width="11.109375" style="170"/>
    <col min="5394" max="5394" width="14.44140625" style="170" customWidth="1"/>
    <col min="5395" max="5632" width="11.109375" style="170"/>
    <col min="5633" max="5633" width="8.6640625" style="170" customWidth="1"/>
    <col min="5634" max="5634" width="36.33203125" style="170" customWidth="1"/>
    <col min="5635" max="5635" width="8.6640625" style="170" customWidth="1"/>
    <col min="5636" max="5636" width="10.88671875" style="170" customWidth="1"/>
    <col min="5637" max="5637" width="2.109375" style="170" customWidth="1"/>
    <col min="5638" max="5638" width="10.88671875" style="170" customWidth="1"/>
    <col min="5639" max="5639" width="2.109375" style="170" customWidth="1"/>
    <col min="5640" max="5640" width="11.88671875" style="170" customWidth="1"/>
    <col min="5641" max="5641" width="4.6640625" style="170" customWidth="1"/>
    <col min="5642" max="5642" width="19" style="170" customWidth="1"/>
    <col min="5643" max="5643" width="11.109375" style="170"/>
    <col min="5644" max="5644" width="32.88671875" style="170" customWidth="1"/>
    <col min="5645" max="5645" width="37" style="170" customWidth="1"/>
    <col min="5646" max="5646" width="36.6640625" style="170" customWidth="1"/>
    <col min="5647" max="5647" width="11.109375" style="170"/>
    <col min="5648" max="5648" width="53.109375" style="170" customWidth="1"/>
    <col min="5649" max="5649" width="11.109375" style="170"/>
    <col min="5650" max="5650" width="14.44140625" style="170" customWidth="1"/>
    <col min="5651" max="5888" width="11.109375" style="170"/>
    <col min="5889" max="5889" width="8.6640625" style="170" customWidth="1"/>
    <col min="5890" max="5890" width="36.33203125" style="170" customWidth="1"/>
    <col min="5891" max="5891" width="8.6640625" style="170" customWidth="1"/>
    <col min="5892" max="5892" width="10.88671875" style="170" customWidth="1"/>
    <col min="5893" max="5893" width="2.109375" style="170" customWidth="1"/>
    <col min="5894" max="5894" width="10.88671875" style="170" customWidth="1"/>
    <col min="5895" max="5895" width="2.109375" style="170" customWidth="1"/>
    <col min="5896" max="5896" width="11.88671875" style="170" customWidth="1"/>
    <col min="5897" max="5897" width="4.6640625" style="170" customWidth="1"/>
    <col min="5898" max="5898" width="19" style="170" customWidth="1"/>
    <col min="5899" max="5899" width="11.109375" style="170"/>
    <col min="5900" max="5900" width="32.88671875" style="170" customWidth="1"/>
    <col min="5901" max="5901" width="37" style="170" customWidth="1"/>
    <col min="5902" max="5902" width="36.6640625" style="170" customWidth="1"/>
    <col min="5903" max="5903" width="11.109375" style="170"/>
    <col min="5904" max="5904" width="53.109375" style="170" customWidth="1"/>
    <col min="5905" max="5905" width="11.109375" style="170"/>
    <col min="5906" max="5906" width="14.44140625" style="170" customWidth="1"/>
    <col min="5907" max="6144" width="11.109375" style="170"/>
    <col min="6145" max="6145" width="8.6640625" style="170" customWidth="1"/>
    <col min="6146" max="6146" width="36.33203125" style="170" customWidth="1"/>
    <col min="6147" max="6147" width="8.6640625" style="170" customWidth="1"/>
    <col min="6148" max="6148" width="10.88671875" style="170" customWidth="1"/>
    <col min="6149" max="6149" width="2.109375" style="170" customWidth="1"/>
    <col min="6150" max="6150" width="10.88671875" style="170" customWidth="1"/>
    <col min="6151" max="6151" width="2.109375" style="170" customWidth="1"/>
    <col min="6152" max="6152" width="11.88671875" style="170" customWidth="1"/>
    <col min="6153" max="6153" width="4.6640625" style="170" customWidth="1"/>
    <col min="6154" max="6154" width="19" style="170" customWidth="1"/>
    <col min="6155" max="6155" width="11.109375" style="170"/>
    <col min="6156" max="6156" width="32.88671875" style="170" customWidth="1"/>
    <col min="6157" max="6157" width="37" style="170" customWidth="1"/>
    <col min="6158" max="6158" width="36.6640625" style="170" customWidth="1"/>
    <col min="6159" max="6159" width="11.109375" style="170"/>
    <col min="6160" max="6160" width="53.109375" style="170" customWidth="1"/>
    <col min="6161" max="6161" width="11.109375" style="170"/>
    <col min="6162" max="6162" width="14.44140625" style="170" customWidth="1"/>
    <col min="6163" max="6400" width="11.109375" style="170"/>
    <col min="6401" max="6401" width="8.6640625" style="170" customWidth="1"/>
    <col min="6402" max="6402" width="36.33203125" style="170" customWidth="1"/>
    <col min="6403" max="6403" width="8.6640625" style="170" customWidth="1"/>
    <col min="6404" max="6404" width="10.88671875" style="170" customWidth="1"/>
    <col min="6405" max="6405" width="2.109375" style="170" customWidth="1"/>
    <col min="6406" max="6406" width="10.88671875" style="170" customWidth="1"/>
    <col min="6407" max="6407" width="2.109375" style="170" customWidth="1"/>
    <col min="6408" max="6408" width="11.88671875" style="170" customWidth="1"/>
    <col min="6409" max="6409" width="4.6640625" style="170" customWidth="1"/>
    <col min="6410" max="6410" width="19" style="170" customWidth="1"/>
    <col min="6411" max="6411" width="11.109375" style="170"/>
    <col min="6412" max="6412" width="32.88671875" style="170" customWidth="1"/>
    <col min="6413" max="6413" width="37" style="170" customWidth="1"/>
    <col min="6414" max="6414" width="36.6640625" style="170" customWidth="1"/>
    <col min="6415" max="6415" width="11.109375" style="170"/>
    <col min="6416" max="6416" width="53.109375" style="170" customWidth="1"/>
    <col min="6417" max="6417" width="11.109375" style="170"/>
    <col min="6418" max="6418" width="14.44140625" style="170" customWidth="1"/>
    <col min="6419" max="6656" width="11.109375" style="170"/>
    <col min="6657" max="6657" width="8.6640625" style="170" customWidth="1"/>
    <col min="6658" max="6658" width="36.33203125" style="170" customWidth="1"/>
    <col min="6659" max="6659" width="8.6640625" style="170" customWidth="1"/>
    <col min="6660" max="6660" width="10.88671875" style="170" customWidth="1"/>
    <col min="6661" max="6661" width="2.109375" style="170" customWidth="1"/>
    <col min="6662" max="6662" width="10.88671875" style="170" customWidth="1"/>
    <col min="6663" max="6663" width="2.109375" style="170" customWidth="1"/>
    <col min="6664" max="6664" width="11.88671875" style="170" customWidth="1"/>
    <col min="6665" max="6665" width="4.6640625" style="170" customWidth="1"/>
    <col min="6666" max="6666" width="19" style="170" customWidth="1"/>
    <col min="6667" max="6667" width="11.109375" style="170"/>
    <col min="6668" max="6668" width="32.88671875" style="170" customWidth="1"/>
    <col min="6669" max="6669" width="37" style="170" customWidth="1"/>
    <col min="6670" max="6670" width="36.6640625" style="170" customWidth="1"/>
    <col min="6671" max="6671" width="11.109375" style="170"/>
    <col min="6672" max="6672" width="53.109375" style="170" customWidth="1"/>
    <col min="6673" max="6673" width="11.109375" style="170"/>
    <col min="6674" max="6674" width="14.44140625" style="170" customWidth="1"/>
    <col min="6675" max="6912" width="11.109375" style="170"/>
    <col min="6913" max="6913" width="8.6640625" style="170" customWidth="1"/>
    <col min="6914" max="6914" width="36.33203125" style="170" customWidth="1"/>
    <col min="6915" max="6915" width="8.6640625" style="170" customWidth="1"/>
    <col min="6916" max="6916" width="10.88671875" style="170" customWidth="1"/>
    <col min="6917" max="6917" width="2.109375" style="170" customWidth="1"/>
    <col min="6918" max="6918" width="10.88671875" style="170" customWidth="1"/>
    <col min="6919" max="6919" width="2.109375" style="170" customWidth="1"/>
    <col min="6920" max="6920" width="11.88671875" style="170" customWidth="1"/>
    <col min="6921" max="6921" width="4.6640625" style="170" customWidth="1"/>
    <col min="6922" max="6922" width="19" style="170" customWidth="1"/>
    <col min="6923" max="6923" width="11.109375" style="170"/>
    <col min="6924" max="6924" width="32.88671875" style="170" customWidth="1"/>
    <col min="6925" max="6925" width="37" style="170" customWidth="1"/>
    <col min="6926" max="6926" width="36.6640625" style="170" customWidth="1"/>
    <col min="6927" max="6927" width="11.109375" style="170"/>
    <col min="6928" max="6928" width="53.109375" style="170" customWidth="1"/>
    <col min="6929" max="6929" width="11.109375" style="170"/>
    <col min="6930" max="6930" width="14.44140625" style="170" customWidth="1"/>
    <col min="6931" max="7168" width="11.109375" style="170"/>
    <col min="7169" max="7169" width="8.6640625" style="170" customWidth="1"/>
    <col min="7170" max="7170" width="36.33203125" style="170" customWidth="1"/>
    <col min="7171" max="7171" width="8.6640625" style="170" customWidth="1"/>
    <col min="7172" max="7172" width="10.88671875" style="170" customWidth="1"/>
    <col min="7173" max="7173" width="2.109375" style="170" customWidth="1"/>
    <col min="7174" max="7174" width="10.88671875" style="170" customWidth="1"/>
    <col min="7175" max="7175" width="2.109375" style="170" customWidth="1"/>
    <col min="7176" max="7176" width="11.88671875" style="170" customWidth="1"/>
    <col min="7177" max="7177" width="4.6640625" style="170" customWidth="1"/>
    <col min="7178" max="7178" width="19" style="170" customWidth="1"/>
    <col min="7179" max="7179" width="11.109375" style="170"/>
    <col min="7180" max="7180" width="32.88671875" style="170" customWidth="1"/>
    <col min="7181" max="7181" width="37" style="170" customWidth="1"/>
    <col min="7182" max="7182" width="36.6640625" style="170" customWidth="1"/>
    <col min="7183" max="7183" width="11.109375" style="170"/>
    <col min="7184" max="7184" width="53.109375" style="170" customWidth="1"/>
    <col min="7185" max="7185" width="11.109375" style="170"/>
    <col min="7186" max="7186" width="14.44140625" style="170" customWidth="1"/>
    <col min="7187" max="7424" width="11.109375" style="170"/>
    <col min="7425" max="7425" width="8.6640625" style="170" customWidth="1"/>
    <col min="7426" max="7426" width="36.33203125" style="170" customWidth="1"/>
    <col min="7427" max="7427" width="8.6640625" style="170" customWidth="1"/>
    <col min="7428" max="7428" width="10.88671875" style="170" customWidth="1"/>
    <col min="7429" max="7429" width="2.109375" style="170" customWidth="1"/>
    <col min="7430" max="7430" width="10.88671875" style="170" customWidth="1"/>
    <col min="7431" max="7431" width="2.109375" style="170" customWidth="1"/>
    <col min="7432" max="7432" width="11.88671875" style="170" customWidth="1"/>
    <col min="7433" max="7433" width="4.6640625" style="170" customWidth="1"/>
    <col min="7434" max="7434" width="19" style="170" customWidth="1"/>
    <col min="7435" max="7435" width="11.109375" style="170"/>
    <col min="7436" max="7436" width="32.88671875" style="170" customWidth="1"/>
    <col min="7437" max="7437" width="37" style="170" customWidth="1"/>
    <col min="7438" max="7438" width="36.6640625" style="170" customWidth="1"/>
    <col min="7439" max="7439" width="11.109375" style="170"/>
    <col min="7440" max="7440" width="53.109375" style="170" customWidth="1"/>
    <col min="7441" max="7441" width="11.109375" style="170"/>
    <col min="7442" max="7442" width="14.44140625" style="170" customWidth="1"/>
    <col min="7443" max="7680" width="11.109375" style="170"/>
    <col min="7681" max="7681" width="8.6640625" style="170" customWidth="1"/>
    <col min="7682" max="7682" width="36.33203125" style="170" customWidth="1"/>
    <col min="7683" max="7683" width="8.6640625" style="170" customWidth="1"/>
    <col min="7684" max="7684" width="10.88671875" style="170" customWidth="1"/>
    <col min="7685" max="7685" width="2.109375" style="170" customWidth="1"/>
    <col min="7686" max="7686" width="10.88671875" style="170" customWidth="1"/>
    <col min="7687" max="7687" width="2.109375" style="170" customWidth="1"/>
    <col min="7688" max="7688" width="11.88671875" style="170" customWidth="1"/>
    <col min="7689" max="7689" width="4.6640625" style="170" customWidth="1"/>
    <col min="7690" max="7690" width="19" style="170" customWidth="1"/>
    <col min="7691" max="7691" width="11.109375" style="170"/>
    <col min="7692" max="7692" width="32.88671875" style="170" customWidth="1"/>
    <col min="7693" max="7693" width="37" style="170" customWidth="1"/>
    <col min="7694" max="7694" width="36.6640625" style="170" customWidth="1"/>
    <col min="7695" max="7695" width="11.109375" style="170"/>
    <col min="7696" max="7696" width="53.109375" style="170" customWidth="1"/>
    <col min="7697" max="7697" width="11.109375" style="170"/>
    <col min="7698" max="7698" width="14.44140625" style="170" customWidth="1"/>
    <col min="7699" max="7936" width="11.109375" style="170"/>
    <col min="7937" max="7937" width="8.6640625" style="170" customWidth="1"/>
    <col min="7938" max="7938" width="36.33203125" style="170" customWidth="1"/>
    <col min="7939" max="7939" width="8.6640625" style="170" customWidth="1"/>
    <col min="7940" max="7940" width="10.88671875" style="170" customWidth="1"/>
    <col min="7941" max="7941" width="2.109375" style="170" customWidth="1"/>
    <col min="7942" max="7942" width="10.88671875" style="170" customWidth="1"/>
    <col min="7943" max="7943" width="2.109375" style="170" customWidth="1"/>
    <col min="7944" max="7944" width="11.88671875" style="170" customWidth="1"/>
    <col min="7945" max="7945" width="4.6640625" style="170" customWidth="1"/>
    <col min="7946" max="7946" width="19" style="170" customWidth="1"/>
    <col min="7947" max="7947" width="11.109375" style="170"/>
    <col min="7948" max="7948" width="32.88671875" style="170" customWidth="1"/>
    <col min="7949" max="7949" width="37" style="170" customWidth="1"/>
    <col min="7950" max="7950" width="36.6640625" style="170" customWidth="1"/>
    <col min="7951" max="7951" width="11.109375" style="170"/>
    <col min="7952" max="7952" width="53.109375" style="170" customWidth="1"/>
    <col min="7953" max="7953" width="11.109375" style="170"/>
    <col min="7954" max="7954" width="14.44140625" style="170" customWidth="1"/>
    <col min="7955" max="8192" width="11.109375" style="170"/>
    <col min="8193" max="8193" width="8.6640625" style="170" customWidth="1"/>
    <col min="8194" max="8194" width="36.33203125" style="170" customWidth="1"/>
    <col min="8195" max="8195" width="8.6640625" style="170" customWidth="1"/>
    <col min="8196" max="8196" width="10.88671875" style="170" customWidth="1"/>
    <col min="8197" max="8197" width="2.109375" style="170" customWidth="1"/>
    <col min="8198" max="8198" width="10.88671875" style="170" customWidth="1"/>
    <col min="8199" max="8199" width="2.109375" style="170" customWidth="1"/>
    <col min="8200" max="8200" width="11.88671875" style="170" customWidth="1"/>
    <col min="8201" max="8201" width="4.6640625" style="170" customWidth="1"/>
    <col min="8202" max="8202" width="19" style="170" customWidth="1"/>
    <col min="8203" max="8203" width="11.109375" style="170"/>
    <col min="8204" max="8204" width="32.88671875" style="170" customWidth="1"/>
    <col min="8205" max="8205" width="37" style="170" customWidth="1"/>
    <col min="8206" max="8206" width="36.6640625" style="170" customWidth="1"/>
    <col min="8207" max="8207" width="11.109375" style="170"/>
    <col min="8208" max="8208" width="53.109375" style="170" customWidth="1"/>
    <col min="8209" max="8209" width="11.109375" style="170"/>
    <col min="8210" max="8210" width="14.44140625" style="170" customWidth="1"/>
    <col min="8211" max="8448" width="11.109375" style="170"/>
    <col min="8449" max="8449" width="8.6640625" style="170" customWidth="1"/>
    <col min="8450" max="8450" width="36.33203125" style="170" customWidth="1"/>
    <col min="8451" max="8451" width="8.6640625" style="170" customWidth="1"/>
    <col min="8452" max="8452" width="10.88671875" style="170" customWidth="1"/>
    <col min="8453" max="8453" width="2.109375" style="170" customWidth="1"/>
    <col min="8454" max="8454" width="10.88671875" style="170" customWidth="1"/>
    <col min="8455" max="8455" width="2.109375" style="170" customWidth="1"/>
    <col min="8456" max="8456" width="11.88671875" style="170" customWidth="1"/>
    <col min="8457" max="8457" width="4.6640625" style="170" customWidth="1"/>
    <col min="8458" max="8458" width="19" style="170" customWidth="1"/>
    <col min="8459" max="8459" width="11.109375" style="170"/>
    <col min="8460" max="8460" width="32.88671875" style="170" customWidth="1"/>
    <col min="8461" max="8461" width="37" style="170" customWidth="1"/>
    <col min="8462" max="8462" width="36.6640625" style="170" customWidth="1"/>
    <col min="8463" max="8463" width="11.109375" style="170"/>
    <col min="8464" max="8464" width="53.109375" style="170" customWidth="1"/>
    <col min="8465" max="8465" width="11.109375" style="170"/>
    <col min="8466" max="8466" width="14.44140625" style="170" customWidth="1"/>
    <col min="8467" max="8704" width="11.109375" style="170"/>
    <col min="8705" max="8705" width="8.6640625" style="170" customWidth="1"/>
    <col min="8706" max="8706" width="36.33203125" style="170" customWidth="1"/>
    <col min="8707" max="8707" width="8.6640625" style="170" customWidth="1"/>
    <col min="8708" max="8708" width="10.88671875" style="170" customWidth="1"/>
    <col min="8709" max="8709" width="2.109375" style="170" customWidth="1"/>
    <col min="8710" max="8710" width="10.88671875" style="170" customWidth="1"/>
    <col min="8711" max="8711" width="2.109375" style="170" customWidth="1"/>
    <col min="8712" max="8712" width="11.88671875" style="170" customWidth="1"/>
    <col min="8713" max="8713" width="4.6640625" style="170" customWidth="1"/>
    <col min="8714" max="8714" width="19" style="170" customWidth="1"/>
    <col min="8715" max="8715" width="11.109375" style="170"/>
    <col min="8716" max="8716" width="32.88671875" style="170" customWidth="1"/>
    <col min="8717" max="8717" width="37" style="170" customWidth="1"/>
    <col min="8718" max="8718" width="36.6640625" style="170" customWidth="1"/>
    <col min="8719" max="8719" width="11.109375" style="170"/>
    <col min="8720" max="8720" width="53.109375" style="170" customWidth="1"/>
    <col min="8721" max="8721" width="11.109375" style="170"/>
    <col min="8722" max="8722" width="14.44140625" style="170" customWidth="1"/>
    <col min="8723" max="8960" width="11.109375" style="170"/>
    <col min="8961" max="8961" width="8.6640625" style="170" customWidth="1"/>
    <col min="8962" max="8962" width="36.33203125" style="170" customWidth="1"/>
    <col min="8963" max="8963" width="8.6640625" style="170" customWidth="1"/>
    <col min="8964" max="8964" width="10.88671875" style="170" customWidth="1"/>
    <col min="8965" max="8965" width="2.109375" style="170" customWidth="1"/>
    <col min="8966" max="8966" width="10.88671875" style="170" customWidth="1"/>
    <col min="8967" max="8967" width="2.109375" style="170" customWidth="1"/>
    <col min="8968" max="8968" width="11.88671875" style="170" customWidth="1"/>
    <col min="8969" max="8969" width="4.6640625" style="170" customWidth="1"/>
    <col min="8970" max="8970" width="19" style="170" customWidth="1"/>
    <col min="8971" max="8971" width="11.109375" style="170"/>
    <col min="8972" max="8972" width="32.88671875" style="170" customWidth="1"/>
    <col min="8973" max="8973" width="37" style="170" customWidth="1"/>
    <col min="8974" max="8974" width="36.6640625" style="170" customWidth="1"/>
    <col min="8975" max="8975" width="11.109375" style="170"/>
    <col min="8976" max="8976" width="53.109375" style="170" customWidth="1"/>
    <col min="8977" max="8977" width="11.109375" style="170"/>
    <col min="8978" max="8978" width="14.44140625" style="170" customWidth="1"/>
    <col min="8979" max="9216" width="11.109375" style="170"/>
    <col min="9217" max="9217" width="8.6640625" style="170" customWidth="1"/>
    <col min="9218" max="9218" width="36.33203125" style="170" customWidth="1"/>
    <col min="9219" max="9219" width="8.6640625" style="170" customWidth="1"/>
    <col min="9220" max="9220" width="10.88671875" style="170" customWidth="1"/>
    <col min="9221" max="9221" width="2.109375" style="170" customWidth="1"/>
    <col min="9222" max="9222" width="10.88671875" style="170" customWidth="1"/>
    <col min="9223" max="9223" width="2.109375" style="170" customWidth="1"/>
    <col min="9224" max="9224" width="11.88671875" style="170" customWidth="1"/>
    <col min="9225" max="9225" width="4.6640625" style="170" customWidth="1"/>
    <col min="9226" max="9226" width="19" style="170" customWidth="1"/>
    <col min="9227" max="9227" width="11.109375" style="170"/>
    <col min="9228" max="9228" width="32.88671875" style="170" customWidth="1"/>
    <col min="9229" max="9229" width="37" style="170" customWidth="1"/>
    <col min="9230" max="9230" width="36.6640625" style="170" customWidth="1"/>
    <col min="9231" max="9231" width="11.109375" style="170"/>
    <col min="9232" max="9232" width="53.109375" style="170" customWidth="1"/>
    <col min="9233" max="9233" width="11.109375" style="170"/>
    <col min="9234" max="9234" width="14.44140625" style="170" customWidth="1"/>
    <col min="9235" max="9472" width="11.109375" style="170"/>
    <col min="9473" max="9473" width="8.6640625" style="170" customWidth="1"/>
    <col min="9474" max="9474" width="36.33203125" style="170" customWidth="1"/>
    <col min="9475" max="9475" width="8.6640625" style="170" customWidth="1"/>
    <col min="9476" max="9476" width="10.88671875" style="170" customWidth="1"/>
    <col min="9477" max="9477" width="2.109375" style="170" customWidth="1"/>
    <col min="9478" max="9478" width="10.88671875" style="170" customWidth="1"/>
    <col min="9479" max="9479" width="2.109375" style="170" customWidth="1"/>
    <col min="9480" max="9480" width="11.88671875" style="170" customWidth="1"/>
    <col min="9481" max="9481" width="4.6640625" style="170" customWidth="1"/>
    <col min="9482" max="9482" width="19" style="170" customWidth="1"/>
    <col min="9483" max="9483" width="11.109375" style="170"/>
    <col min="9484" max="9484" width="32.88671875" style="170" customWidth="1"/>
    <col min="9485" max="9485" width="37" style="170" customWidth="1"/>
    <col min="9486" max="9486" width="36.6640625" style="170" customWidth="1"/>
    <col min="9487" max="9487" width="11.109375" style="170"/>
    <col min="9488" max="9488" width="53.109375" style="170" customWidth="1"/>
    <col min="9489" max="9489" width="11.109375" style="170"/>
    <col min="9490" max="9490" width="14.44140625" style="170" customWidth="1"/>
    <col min="9491" max="9728" width="11.109375" style="170"/>
    <col min="9729" max="9729" width="8.6640625" style="170" customWidth="1"/>
    <col min="9730" max="9730" width="36.33203125" style="170" customWidth="1"/>
    <col min="9731" max="9731" width="8.6640625" style="170" customWidth="1"/>
    <col min="9732" max="9732" width="10.88671875" style="170" customWidth="1"/>
    <col min="9733" max="9733" width="2.109375" style="170" customWidth="1"/>
    <col min="9734" max="9734" width="10.88671875" style="170" customWidth="1"/>
    <col min="9735" max="9735" width="2.109375" style="170" customWidth="1"/>
    <col min="9736" max="9736" width="11.88671875" style="170" customWidth="1"/>
    <col min="9737" max="9737" width="4.6640625" style="170" customWidth="1"/>
    <col min="9738" max="9738" width="19" style="170" customWidth="1"/>
    <col min="9739" max="9739" width="11.109375" style="170"/>
    <col min="9740" max="9740" width="32.88671875" style="170" customWidth="1"/>
    <col min="9741" max="9741" width="37" style="170" customWidth="1"/>
    <col min="9742" max="9742" width="36.6640625" style="170" customWidth="1"/>
    <col min="9743" max="9743" width="11.109375" style="170"/>
    <col min="9744" max="9744" width="53.109375" style="170" customWidth="1"/>
    <col min="9745" max="9745" width="11.109375" style="170"/>
    <col min="9746" max="9746" width="14.44140625" style="170" customWidth="1"/>
    <col min="9747" max="9984" width="11.109375" style="170"/>
    <col min="9985" max="9985" width="8.6640625" style="170" customWidth="1"/>
    <col min="9986" max="9986" width="36.33203125" style="170" customWidth="1"/>
    <col min="9987" max="9987" width="8.6640625" style="170" customWidth="1"/>
    <col min="9988" max="9988" width="10.88671875" style="170" customWidth="1"/>
    <col min="9989" max="9989" width="2.109375" style="170" customWidth="1"/>
    <col min="9990" max="9990" width="10.88671875" style="170" customWidth="1"/>
    <col min="9991" max="9991" width="2.109375" style="170" customWidth="1"/>
    <col min="9992" max="9992" width="11.88671875" style="170" customWidth="1"/>
    <col min="9993" max="9993" width="4.6640625" style="170" customWidth="1"/>
    <col min="9994" max="9994" width="19" style="170" customWidth="1"/>
    <col min="9995" max="9995" width="11.109375" style="170"/>
    <col min="9996" max="9996" width="32.88671875" style="170" customWidth="1"/>
    <col min="9997" max="9997" width="37" style="170" customWidth="1"/>
    <col min="9998" max="9998" width="36.6640625" style="170" customWidth="1"/>
    <col min="9999" max="9999" width="11.109375" style="170"/>
    <col min="10000" max="10000" width="53.109375" style="170" customWidth="1"/>
    <col min="10001" max="10001" width="11.109375" style="170"/>
    <col min="10002" max="10002" width="14.44140625" style="170" customWidth="1"/>
    <col min="10003" max="10240" width="11.109375" style="170"/>
    <col min="10241" max="10241" width="8.6640625" style="170" customWidth="1"/>
    <col min="10242" max="10242" width="36.33203125" style="170" customWidth="1"/>
    <col min="10243" max="10243" width="8.6640625" style="170" customWidth="1"/>
    <col min="10244" max="10244" width="10.88671875" style="170" customWidth="1"/>
    <col min="10245" max="10245" width="2.109375" style="170" customWidth="1"/>
    <col min="10246" max="10246" width="10.88671875" style="170" customWidth="1"/>
    <col min="10247" max="10247" width="2.109375" style="170" customWidth="1"/>
    <col min="10248" max="10248" width="11.88671875" style="170" customWidth="1"/>
    <col min="10249" max="10249" width="4.6640625" style="170" customWidth="1"/>
    <col min="10250" max="10250" width="19" style="170" customWidth="1"/>
    <col min="10251" max="10251" width="11.109375" style="170"/>
    <col min="10252" max="10252" width="32.88671875" style="170" customWidth="1"/>
    <col min="10253" max="10253" width="37" style="170" customWidth="1"/>
    <col min="10254" max="10254" width="36.6640625" style="170" customWidth="1"/>
    <col min="10255" max="10255" width="11.109375" style="170"/>
    <col min="10256" max="10256" width="53.109375" style="170" customWidth="1"/>
    <col min="10257" max="10257" width="11.109375" style="170"/>
    <col min="10258" max="10258" width="14.44140625" style="170" customWidth="1"/>
    <col min="10259" max="10496" width="11.109375" style="170"/>
    <col min="10497" max="10497" width="8.6640625" style="170" customWidth="1"/>
    <col min="10498" max="10498" width="36.33203125" style="170" customWidth="1"/>
    <col min="10499" max="10499" width="8.6640625" style="170" customWidth="1"/>
    <col min="10500" max="10500" width="10.88671875" style="170" customWidth="1"/>
    <col min="10501" max="10501" width="2.109375" style="170" customWidth="1"/>
    <col min="10502" max="10502" width="10.88671875" style="170" customWidth="1"/>
    <col min="10503" max="10503" width="2.109375" style="170" customWidth="1"/>
    <col min="10504" max="10504" width="11.88671875" style="170" customWidth="1"/>
    <col min="10505" max="10505" width="4.6640625" style="170" customWidth="1"/>
    <col min="10506" max="10506" width="19" style="170" customWidth="1"/>
    <col min="10507" max="10507" width="11.109375" style="170"/>
    <col min="10508" max="10508" width="32.88671875" style="170" customWidth="1"/>
    <col min="10509" max="10509" width="37" style="170" customWidth="1"/>
    <col min="10510" max="10510" width="36.6640625" style="170" customWidth="1"/>
    <col min="10511" max="10511" width="11.109375" style="170"/>
    <col min="10512" max="10512" width="53.109375" style="170" customWidth="1"/>
    <col min="10513" max="10513" width="11.109375" style="170"/>
    <col min="10514" max="10514" width="14.44140625" style="170" customWidth="1"/>
    <col min="10515" max="10752" width="11.109375" style="170"/>
    <col min="10753" max="10753" width="8.6640625" style="170" customWidth="1"/>
    <col min="10754" max="10754" width="36.33203125" style="170" customWidth="1"/>
    <col min="10755" max="10755" width="8.6640625" style="170" customWidth="1"/>
    <col min="10756" max="10756" width="10.88671875" style="170" customWidth="1"/>
    <col min="10757" max="10757" width="2.109375" style="170" customWidth="1"/>
    <col min="10758" max="10758" width="10.88671875" style="170" customWidth="1"/>
    <col min="10759" max="10759" width="2.109375" style="170" customWidth="1"/>
    <col min="10760" max="10760" width="11.88671875" style="170" customWidth="1"/>
    <col min="10761" max="10761" width="4.6640625" style="170" customWidth="1"/>
    <col min="10762" max="10762" width="19" style="170" customWidth="1"/>
    <col min="10763" max="10763" width="11.109375" style="170"/>
    <col min="10764" max="10764" width="32.88671875" style="170" customWidth="1"/>
    <col min="10765" max="10765" width="37" style="170" customWidth="1"/>
    <col min="10766" max="10766" width="36.6640625" style="170" customWidth="1"/>
    <col min="10767" max="10767" width="11.109375" style="170"/>
    <col min="10768" max="10768" width="53.109375" style="170" customWidth="1"/>
    <col min="10769" max="10769" width="11.109375" style="170"/>
    <col min="10770" max="10770" width="14.44140625" style="170" customWidth="1"/>
    <col min="10771" max="11008" width="11.109375" style="170"/>
    <col min="11009" max="11009" width="8.6640625" style="170" customWidth="1"/>
    <col min="11010" max="11010" width="36.33203125" style="170" customWidth="1"/>
    <col min="11011" max="11011" width="8.6640625" style="170" customWidth="1"/>
    <col min="11012" max="11012" width="10.88671875" style="170" customWidth="1"/>
    <col min="11013" max="11013" width="2.109375" style="170" customWidth="1"/>
    <col min="11014" max="11014" width="10.88671875" style="170" customWidth="1"/>
    <col min="11015" max="11015" width="2.109375" style="170" customWidth="1"/>
    <col min="11016" max="11016" width="11.88671875" style="170" customWidth="1"/>
    <col min="11017" max="11017" width="4.6640625" style="170" customWidth="1"/>
    <col min="11018" max="11018" width="19" style="170" customWidth="1"/>
    <col min="11019" max="11019" width="11.109375" style="170"/>
    <col min="11020" max="11020" width="32.88671875" style="170" customWidth="1"/>
    <col min="11021" max="11021" width="37" style="170" customWidth="1"/>
    <col min="11022" max="11022" width="36.6640625" style="170" customWidth="1"/>
    <col min="11023" max="11023" width="11.109375" style="170"/>
    <col min="11024" max="11024" width="53.109375" style="170" customWidth="1"/>
    <col min="11025" max="11025" width="11.109375" style="170"/>
    <col min="11026" max="11026" width="14.44140625" style="170" customWidth="1"/>
    <col min="11027" max="11264" width="11.109375" style="170"/>
    <col min="11265" max="11265" width="8.6640625" style="170" customWidth="1"/>
    <col min="11266" max="11266" width="36.33203125" style="170" customWidth="1"/>
    <col min="11267" max="11267" width="8.6640625" style="170" customWidth="1"/>
    <col min="11268" max="11268" width="10.88671875" style="170" customWidth="1"/>
    <col min="11269" max="11269" width="2.109375" style="170" customWidth="1"/>
    <col min="11270" max="11270" width="10.88671875" style="170" customWidth="1"/>
    <col min="11271" max="11271" width="2.109375" style="170" customWidth="1"/>
    <col min="11272" max="11272" width="11.88671875" style="170" customWidth="1"/>
    <col min="11273" max="11273" width="4.6640625" style="170" customWidth="1"/>
    <col min="11274" max="11274" width="19" style="170" customWidth="1"/>
    <col min="11275" max="11275" width="11.109375" style="170"/>
    <col min="11276" max="11276" width="32.88671875" style="170" customWidth="1"/>
    <col min="11277" max="11277" width="37" style="170" customWidth="1"/>
    <col min="11278" max="11278" width="36.6640625" style="170" customWidth="1"/>
    <col min="11279" max="11279" width="11.109375" style="170"/>
    <col min="11280" max="11280" width="53.109375" style="170" customWidth="1"/>
    <col min="11281" max="11281" width="11.109375" style="170"/>
    <col min="11282" max="11282" width="14.44140625" style="170" customWidth="1"/>
    <col min="11283" max="11520" width="11.109375" style="170"/>
    <col min="11521" max="11521" width="8.6640625" style="170" customWidth="1"/>
    <col min="11522" max="11522" width="36.33203125" style="170" customWidth="1"/>
    <col min="11523" max="11523" width="8.6640625" style="170" customWidth="1"/>
    <col min="11524" max="11524" width="10.88671875" style="170" customWidth="1"/>
    <col min="11525" max="11525" width="2.109375" style="170" customWidth="1"/>
    <col min="11526" max="11526" width="10.88671875" style="170" customWidth="1"/>
    <col min="11527" max="11527" width="2.109375" style="170" customWidth="1"/>
    <col min="11528" max="11528" width="11.88671875" style="170" customWidth="1"/>
    <col min="11529" max="11529" width="4.6640625" style="170" customWidth="1"/>
    <col min="11530" max="11530" width="19" style="170" customWidth="1"/>
    <col min="11531" max="11531" width="11.109375" style="170"/>
    <col min="11532" max="11532" width="32.88671875" style="170" customWidth="1"/>
    <col min="11533" max="11533" width="37" style="170" customWidth="1"/>
    <col min="11534" max="11534" width="36.6640625" style="170" customWidth="1"/>
    <col min="11535" max="11535" width="11.109375" style="170"/>
    <col min="11536" max="11536" width="53.109375" style="170" customWidth="1"/>
    <col min="11537" max="11537" width="11.109375" style="170"/>
    <col min="11538" max="11538" width="14.44140625" style="170" customWidth="1"/>
    <col min="11539" max="11776" width="11.109375" style="170"/>
    <col min="11777" max="11777" width="8.6640625" style="170" customWidth="1"/>
    <col min="11778" max="11778" width="36.33203125" style="170" customWidth="1"/>
    <col min="11779" max="11779" width="8.6640625" style="170" customWidth="1"/>
    <col min="11780" max="11780" width="10.88671875" style="170" customWidth="1"/>
    <col min="11781" max="11781" width="2.109375" style="170" customWidth="1"/>
    <col min="11782" max="11782" width="10.88671875" style="170" customWidth="1"/>
    <col min="11783" max="11783" width="2.109375" style="170" customWidth="1"/>
    <col min="11784" max="11784" width="11.88671875" style="170" customWidth="1"/>
    <col min="11785" max="11785" width="4.6640625" style="170" customWidth="1"/>
    <col min="11786" max="11786" width="19" style="170" customWidth="1"/>
    <col min="11787" max="11787" width="11.109375" style="170"/>
    <col min="11788" max="11788" width="32.88671875" style="170" customWidth="1"/>
    <col min="11789" max="11789" width="37" style="170" customWidth="1"/>
    <col min="11790" max="11790" width="36.6640625" style="170" customWidth="1"/>
    <col min="11791" max="11791" width="11.109375" style="170"/>
    <col min="11792" max="11792" width="53.109375" style="170" customWidth="1"/>
    <col min="11793" max="11793" width="11.109375" style="170"/>
    <col min="11794" max="11794" width="14.44140625" style="170" customWidth="1"/>
    <col min="11795" max="12032" width="11.109375" style="170"/>
    <col min="12033" max="12033" width="8.6640625" style="170" customWidth="1"/>
    <col min="12034" max="12034" width="36.33203125" style="170" customWidth="1"/>
    <col min="12035" max="12035" width="8.6640625" style="170" customWidth="1"/>
    <col min="12036" max="12036" width="10.88671875" style="170" customWidth="1"/>
    <col min="12037" max="12037" width="2.109375" style="170" customWidth="1"/>
    <col min="12038" max="12038" width="10.88671875" style="170" customWidth="1"/>
    <col min="12039" max="12039" width="2.109375" style="170" customWidth="1"/>
    <col min="12040" max="12040" width="11.88671875" style="170" customWidth="1"/>
    <col min="12041" max="12041" width="4.6640625" style="170" customWidth="1"/>
    <col min="12042" max="12042" width="19" style="170" customWidth="1"/>
    <col min="12043" max="12043" width="11.109375" style="170"/>
    <col min="12044" max="12044" width="32.88671875" style="170" customWidth="1"/>
    <col min="12045" max="12045" width="37" style="170" customWidth="1"/>
    <col min="12046" max="12046" width="36.6640625" style="170" customWidth="1"/>
    <col min="12047" max="12047" width="11.109375" style="170"/>
    <col min="12048" max="12048" width="53.109375" style="170" customWidth="1"/>
    <col min="12049" max="12049" width="11.109375" style="170"/>
    <col min="12050" max="12050" width="14.44140625" style="170" customWidth="1"/>
    <col min="12051" max="12288" width="11.109375" style="170"/>
    <col min="12289" max="12289" width="8.6640625" style="170" customWidth="1"/>
    <col min="12290" max="12290" width="36.33203125" style="170" customWidth="1"/>
    <col min="12291" max="12291" width="8.6640625" style="170" customWidth="1"/>
    <col min="12292" max="12292" width="10.88671875" style="170" customWidth="1"/>
    <col min="12293" max="12293" width="2.109375" style="170" customWidth="1"/>
    <col min="12294" max="12294" width="10.88671875" style="170" customWidth="1"/>
    <col min="12295" max="12295" width="2.109375" style="170" customWidth="1"/>
    <col min="12296" max="12296" width="11.88671875" style="170" customWidth="1"/>
    <col min="12297" max="12297" width="4.6640625" style="170" customWidth="1"/>
    <col min="12298" max="12298" width="19" style="170" customWidth="1"/>
    <col min="12299" max="12299" width="11.109375" style="170"/>
    <col min="12300" max="12300" width="32.88671875" style="170" customWidth="1"/>
    <col min="12301" max="12301" width="37" style="170" customWidth="1"/>
    <col min="12302" max="12302" width="36.6640625" style="170" customWidth="1"/>
    <col min="12303" max="12303" width="11.109375" style="170"/>
    <col min="12304" max="12304" width="53.109375" style="170" customWidth="1"/>
    <col min="12305" max="12305" width="11.109375" style="170"/>
    <col min="12306" max="12306" width="14.44140625" style="170" customWidth="1"/>
    <col min="12307" max="12544" width="11.109375" style="170"/>
    <col min="12545" max="12545" width="8.6640625" style="170" customWidth="1"/>
    <col min="12546" max="12546" width="36.33203125" style="170" customWidth="1"/>
    <col min="12547" max="12547" width="8.6640625" style="170" customWidth="1"/>
    <col min="12548" max="12548" width="10.88671875" style="170" customWidth="1"/>
    <col min="12549" max="12549" width="2.109375" style="170" customWidth="1"/>
    <col min="12550" max="12550" width="10.88671875" style="170" customWidth="1"/>
    <col min="12551" max="12551" width="2.109375" style="170" customWidth="1"/>
    <col min="12552" max="12552" width="11.88671875" style="170" customWidth="1"/>
    <col min="12553" max="12553" width="4.6640625" style="170" customWidth="1"/>
    <col min="12554" max="12554" width="19" style="170" customWidth="1"/>
    <col min="12555" max="12555" width="11.109375" style="170"/>
    <col min="12556" max="12556" width="32.88671875" style="170" customWidth="1"/>
    <col min="12557" max="12557" width="37" style="170" customWidth="1"/>
    <col min="12558" max="12558" width="36.6640625" style="170" customWidth="1"/>
    <col min="12559" max="12559" width="11.109375" style="170"/>
    <col min="12560" max="12560" width="53.109375" style="170" customWidth="1"/>
    <col min="12561" max="12561" width="11.109375" style="170"/>
    <col min="12562" max="12562" width="14.44140625" style="170" customWidth="1"/>
    <col min="12563" max="12800" width="11.109375" style="170"/>
    <col min="12801" max="12801" width="8.6640625" style="170" customWidth="1"/>
    <col min="12802" max="12802" width="36.33203125" style="170" customWidth="1"/>
    <col min="12803" max="12803" width="8.6640625" style="170" customWidth="1"/>
    <col min="12804" max="12804" width="10.88671875" style="170" customWidth="1"/>
    <col min="12805" max="12805" width="2.109375" style="170" customWidth="1"/>
    <col min="12806" max="12806" width="10.88671875" style="170" customWidth="1"/>
    <col min="12807" max="12807" width="2.109375" style="170" customWidth="1"/>
    <col min="12808" max="12808" width="11.88671875" style="170" customWidth="1"/>
    <col min="12809" max="12809" width="4.6640625" style="170" customWidth="1"/>
    <col min="12810" max="12810" width="19" style="170" customWidth="1"/>
    <col min="12811" max="12811" width="11.109375" style="170"/>
    <col min="12812" max="12812" width="32.88671875" style="170" customWidth="1"/>
    <col min="12813" max="12813" width="37" style="170" customWidth="1"/>
    <col min="12814" max="12814" width="36.6640625" style="170" customWidth="1"/>
    <col min="12815" max="12815" width="11.109375" style="170"/>
    <col min="12816" max="12816" width="53.109375" style="170" customWidth="1"/>
    <col min="12817" max="12817" width="11.109375" style="170"/>
    <col min="12818" max="12818" width="14.44140625" style="170" customWidth="1"/>
    <col min="12819" max="13056" width="11.109375" style="170"/>
    <col min="13057" max="13057" width="8.6640625" style="170" customWidth="1"/>
    <col min="13058" max="13058" width="36.33203125" style="170" customWidth="1"/>
    <col min="13059" max="13059" width="8.6640625" style="170" customWidth="1"/>
    <col min="13060" max="13060" width="10.88671875" style="170" customWidth="1"/>
    <col min="13061" max="13061" width="2.109375" style="170" customWidth="1"/>
    <col min="13062" max="13062" width="10.88671875" style="170" customWidth="1"/>
    <col min="13063" max="13063" width="2.109375" style="170" customWidth="1"/>
    <col min="13064" max="13064" width="11.88671875" style="170" customWidth="1"/>
    <col min="13065" max="13065" width="4.6640625" style="170" customWidth="1"/>
    <col min="13066" max="13066" width="19" style="170" customWidth="1"/>
    <col min="13067" max="13067" width="11.109375" style="170"/>
    <col min="13068" max="13068" width="32.88671875" style="170" customWidth="1"/>
    <col min="13069" max="13069" width="37" style="170" customWidth="1"/>
    <col min="13070" max="13070" width="36.6640625" style="170" customWidth="1"/>
    <col min="13071" max="13071" width="11.109375" style="170"/>
    <col min="13072" max="13072" width="53.109375" style="170" customWidth="1"/>
    <col min="13073" max="13073" width="11.109375" style="170"/>
    <col min="13074" max="13074" width="14.44140625" style="170" customWidth="1"/>
    <col min="13075" max="13312" width="11.109375" style="170"/>
    <col min="13313" max="13313" width="8.6640625" style="170" customWidth="1"/>
    <col min="13314" max="13314" width="36.33203125" style="170" customWidth="1"/>
    <col min="13315" max="13315" width="8.6640625" style="170" customWidth="1"/>
    <col min="13316" max="13316" width="10.88671875" style="170" customWidth="1"/>
    <col min="13317" max="13317" width="2.109375" style="170" customWidth="1"/>
    <col min="13318" max="13318" width="10.88671875" style="170" customWidth="1"/>
    <col min="13319" max="13319" width="2.109375" style="170" customWidth="1"/>
    <col min="13320" max="13320" width="11.88671875" style="170" customWidth="1"/>
    <col min="13321" max="13321" width="4.6640625" style="170" customWidth="1"/>
    <col min="13322" max="13322" width="19" style="170" customWidth="1"/>
    <col min="13323" max="13323" width="11.109375" style="170"/>
    <col min="13324" max="13324" width="32.88671875" style="170" customWidth="1"/>
    <col min="13325" max="13325" width="37" style="170" customWidth="1"/>
    <col min="13326" max="13326" width="36.6640625" style="170" customWidth="1"/>
    <col min="13327" max="13327" width="11.109375" style="170"/>
    <col min="13328" max="13328" width="53.109375" style="170" customWidth="1"/>
    <col min="13329" max="13329" width="11.109375" style="170"/>
    <col min="13330" max="13330" width="14.44140625" style="170" customWidth="1"/>
    <col min="13331" max="13568" width="11.109375" style="170"/>
    <col min="13569" max="13569" width="8.6640625" style="170" customWidth="1"/>
    <col min="13570" max="13570" width="36.33203125" style="170" customWidth="1"/>
    <col min="13571" max="13571" width="8.6640625" style="170" customWidth="1"/>
    <col min="13572" max="13572" width="10.88671875" style="170" customWidth="1"/>
    <col min="13573" max="13573" width="2.109375" style="170" customWidth="1"/>
    <col min="13574" max="13574" width="10.88671875" style="170" customWidth="1"/>
    <col min="13575" max="13575" width="2.109375" style="170" customWidth="1"/>
    <col min="13576" max="13576" width="11.88671875" style="170" customWidth="1"/>
    <col min="13577" max="13577" width="4.6640625" style="170" customWidth="1"/>
    <col min="13578" max="13578" width="19" style="170" customWidth="1"/>
    <col min="13579" max="13579" width="11.109375" style="170"/>
    <col min="13580" max="13580" width="32.88671875" style="170" customWidth="1"/>
    <col min="13581" max="13581" width="37" style="170" customWidth="1"/>
    <col min="13582" max="13582" width="36.6640625" style="170" customWidth="1"/>
    <col min="13583" max="13583" width="11.109375" style="170"/>
    <col min="13584" max="13584" width="53.109375" style="170" customWidth="1"/>
    <col min="13585" max="13585" width="11.109375" style="170"/>
    <col min="13586" max="13586" width="14.44140625" style="170" customWidth="1"/>
    <col min="13587" max="13824" width="11.109375" style="170"/>
    <col min="13825" max="13825" width="8.6640625" style="170" customWidth="1"/>
    <col min="13826" max="13826" width="36.33203125" style="170" customWidth="1"/>
    <col min="13827" max="13827" width="8.6640625" style="170" customWidth="1"/>
    <col min="13828" max="13828" width="10.88671875" style="170" customWidth="1"/>
    <col min="13829" max="13829" width="2.109375" style="170" customWidth="1"/>
    <col min="13830" max="13830" width="10.88671875" style="170" customWidth="1"/>
    <col min="13831" max="13831" width="2.109375" style="170" customWidth="1"/>
    <col min="13832" max="13832" width="11.88671875" style="170" customWidth="1"/>
    <col min="13833" max="13833" width="4.6640625" style="170" customWidth="1"/>
    <col min="13834" max="13834" width="19" style="170" customWidth="1"/>
    <col min="13835" max="13835" width="11.109375" style="170"/>
    <col min="13836" max="13836" width="32.88671875" style="170" customWidth="1"/>
    <col min="13837" max="13837" width="37" style="170" customWidth="1"/>
    <col min="13838" max="13838" width="36.6640625" style="170" customWidth="1"/>
    <col min="13839" max="13839" width="11.109375" style="170"/>
    <col min="13840" max="13840" width="53.109375" style="170" customWidth="1"/>
    <col min="13841" max="13841" width="11.109375" style="170"/>
    <col min="13842" max="13842" width="14.44140625" style="170" customWidth="1"/>
    <col min="13843" max="14080" width="11.109375" style="170"/>
    <col min="14081" max="14081" width="8.6640625" style="170" customWidth="1"/>
    <col min="14082" max="14082" width="36.33203125" style="170" customWidth="1"/>
    <col min="14083" max="14083" width="8.6640625" style="170" customWidth="1"/>
    <col min="14084" max="14084" width="10.88671875" style="170" customWidth="1"/>
    <col min="14085" max="14085" width="2.109375" style="170" customWidth="1"/>
    <col min="14086" max="14086" width="10.88671875" style="170" customWidth="1"/>
    <col min="14087" max="14087" width="2.109375" style="170" customWidth="1"/>
    <col min="14088" max="14088" width="11.88671875" style="170" customWidth="1"/>
    <col min="14089" max="14089" width="4.6640625" style="170" customWidth="1"/>
    <col min="14090" max="14090" width="19" style="170" customWidth="1"/>
    <col min="14091" max="14091" width="11.109375" style="170"/>
    <col min="14092" max="14092" width="32.88671875" style="170" customWidth="1"/>
    <col min="14093" max="14093" width="37" style="170" customWidth="1"/>
    <col min="14094" max="14094" width="36.6640625" style="170" customWidth="1"/>
    <col min="14095" max="14095" width="11.109375" style="170"/>
    <col min="14096" max="14096" width="53.109375" style="170" customWidth="1"/>
    <col min="14097" max="14097" width="11.109375" style="170"/>
    <col min="14098" max="14098" width="14.44140625" style="170" customWidth="1"/>
    <col min="14099" max="14336" width="11.109375" style="170"/>
    <col min="14337" max="14337" width="8.6640625" style="170" customWidth="1"/>
    <col min="14338" max="14338" width="36.33203125" style="170" customWidth="1"/>
    <col min="14339" max="14339" width="8.6640625" style="170" customWidth="1"/>
    <col min="14340" max="14340" width="10.88671875" style="170" customWidth="1"/>
    <col min="14341" max="14341" width="2.109375" style="170" customWidth="1"/>
    <col min="14342" max="14342" width="10.88671875" style="170" customWidth="1"/>
    <col min="14343" max="14343" width="2.109375" style="170" customWidth="1"/>
    <col min="14344" max="14344" width="11.88671875" style="170" customWidth="1"/>
    <col min="14345" max="14345" width="4.6640625" style="170" customWidth="1"/>
    <col min="14346" max="14346" width="19" style="170" customWidth="1"/>
    <col min="14347" max="14347" width="11.109375" style="170"/>
    <col min="14348" max="14348" width="32.88671875" style="170" customWidth="1"/>
    <col min="14349" max="14349" width="37" style="170" customWidth="1"/>
    <col min="14350" max="14350" width="36.6640625" style="170" customWidth="1"/>
    <col min="14351" max="14351" width="11.109375" style="170"/>
    <col min="14352" max="14352" width="53.109375" style="170" customWidth="1"/>
    <col min="14353" max="14353" width="11.109375" style="170"/>
    <col min="14354" max="14354" width="14.44140625" style="170" customWidth="1"/>
    <col min="14355" max="14592" width="11.109375" style="170"/>
    <col min="14593" max="14593" width="8.6640625" style="170" customWidth="1"/>
    <col min="14594" max="14594" width="36.33203125" style="170" customWidth="1"/>
    <col min="14595" max="14595" width="8.6640625" style="170" customWidth="1"/>
    <col min="14596" max="14596" width="10.88671875" style="170" customWidth="1"/>
    <col min="14597" max="14597" width="2.109375" style="170" customWidth="1"/>
    <col min="14598" max="14598" width="10.88671875" style="170" customWidth="1"/>
    <col min="14599" max="14599" width="2.109375" style="170" customWidth="1"/>
    <col min="14600" max="14600" width="11.88671875" style="170" customWidth="1"/>
    <col min="14601" max="14601" width="4.6640625" style="170" customWidth="1"/>
    <col min="14602" max="14602" width="19" style="170" customWidth="1"/>
    <col min="14603" max="14603" width="11.109375" style="170"/>
    <col min="14604" max="14604" width="32.88671875" style="170" customWidth="1"/>
    <col min="14605" max="14605" width="37" style="170" customWidth="1"/>
    <col min="14606" max="14606" width="36.6640625" style="170" customWidth="1"/>
    <col min="14607" max="14607" width="11.109375" style="170"/>
    <col min="14608" max="14608" width="53.109375" style="170" customWidth="1"/>
    <col min="14609" max="14609" width="11.109375" style="170"/>
    <col min="14610" max="14610" width="14.44140625" style="170" customWidth="1"/>
    <col min="14611" max="14848" width="11.109375" style="170"/>
    <col min="14849" max="14849" width="8.6640625" style="170" customWidth="1"/>
    <col min="14850" max="14850" width="36.33203125" style="170" customWidth="1"/>
    <col min="14851" max="14851" width="8.6640625" style="170" customWidth="1"/>
    <col min="14852" max="14852" width="10.88671875" style="170" customWidth="1"/>
    <col min="14853" max="14853" width="2.109375" style="170" customWidth="1"/>
    <col min="14854" max="14854" width="10.88671875" style="170" customWidth="1"/>
    <col min="14855" max="14855" width="2.109375" style="170" customWidth="1"/>
    <col min="14856" max="14856" width="11.88671875" style="170" customWidth="1"/>
    <col min="14857" max="14857" width="4.6640625" style="170" customWidth="1"/>
    <col min="14858" max="14858" width="19" style="170" customWidth="1"/>
    <col min="14859" max="14859" width="11.109375" style="170"/>
    <col min="14860" max="14860" width="32.88671875" style="170" customWidth="1"/>
    <col min="14861" max="14861" width="37" style="170" customWidth="1"/>
    <col min="14862" max="14862" width="36.6640625" style="170" customWidth="1"/>
    <col min="14863" max="14863" width="11.109375" style="170"/>
    <col min="14864" max="14864" width="53.109375" style="170" customWidth="1"/>
    <col min="14865" max="14865" width="11.109375" style="170"/>
    <col min="14866" max="14866" width="14.44140625" style="170" customWidth="1"/>
    <col min="14867" max="15104" width="11.109375" style="170"/>
    <col min="15105" max="15105" width="8.6640625" style="170" customWidth="1"/>
    <col min="15106" max="15106" width="36.33203125" style="170" customWidth="1"/>
    <col min="15107" max="15107" width="8.6640625" style="170" customWidth="1"/>
    <col min="15108" max="15108" width="10.88671875" style="170" customWidth="1"/>
    <col min="15109" max="15109" width="2.109375" style="170" customWidth="1"/>
    <col min="15110" max="15110" width="10.88671875" style="170" customWidth="1"/>
    <col min="15111" max="15111" width="2.109375" style="170" customWidth="1"/>
    <col min="15112" max="15112" width="11.88671875" style="170" customWidth="1"/>
    <col min="15113" max="15113" width="4.6640625" style="170" customWidth="1"/>
    <col min="15114" max="15114" width="19" style="170" customWidth="1"/>
    <col min="15115" max="15115" width="11.109375" style="170"/>
    <col min="15116" max="15116" width="32.88671875" style="170" customWidth="1"/>
    <col min="15117" max="15117" width="37" style="170" customWidth="1"/>
    <col min="15118" max="15118" width="36.6640625" style="170" customWidth="1"/>
    <col min="15119" max="15119" width="11.109375" style="170"/>
    <col min="15120" max="15120" width="53.109375" style="170" customWidth="1"/>
    <col min="15121" max="15121" width="11.109375" style="170"/>
    <col min="15122" max="15122" width="14.44140625" style="170" customWidth="1"/>
    <col min="15123" max="15360" width="11.109375" style="170"/>
    <col min="15361" max="15361" width="8.6640625" style="170" customWidth="1"/>
    <col min="15362" max="15362" width="36.33203125" style="170" customWidth="1"/>
    <col min="15363" max="15363" width="8.6640625" style="170" customWidth="1"/>
    <col min="15364" max="15364" width="10.88671875" style="170" customWidth="1"/>
    <col min="15365" max="15365" width="2.109375" style="170" customWidth="1"/>
    <col min="15366" max="15366" width="10.88671875" style="170" customWidth="1"/>
    <col min="15367" max="15367" width="2.109375" style="170" customWidth="1"/>
    <col min="15368" max="15368" width="11.88671875" style="170" customWidth="1"/>
    <col min="15369" max="15369" width="4.6640625" style="170" customWidth="1"/>
    <col min="15370" max="15370" width="19" style="170" customWidth="1"/>
    <col min="15371" max="15371" width="11.109375" style="170"/>
    <col min="15372" max="15372" width="32.88671875" style="170" customWidth="1"/>
    <col min="15373" max="15373" width="37" style="170" customWidth="1"/>
    <col min="15374" max="15374" width="36.6640625" style="170" customWidth="1"/>
    <col min="15375" max="15375" width="11.109375" style="170"/>
    <col min="15376" max="15376" width="53.109375" style="170" customWidth="1"/>
    <col min="15377" max="15377" width="11.109375" style="170"/>
    <col min="15378" max="15378" width="14.44140625" style="170" customWidth="1"/>
    <col min="15379" max="15616" width="11.109375" style="170"/>
    <col min="15617" max="15617" width="8.6640625" style="170" customWidth="1"/>
    <col min="15618" max="15618" width="36.33203125" style="170" customWidth="1"/>
    <col min="15619" max="15619" width="8.6640625" style="170" customWidth="1"/>
    <col min="15620" max="15620" width="10.88671875" style="170" customWidth="1"/>
    <col min="15621" max="15621" width="2.109375" style="170" customWidth="1"/>
    <col min="15622" max="15622" width="10.88671875" style="170" customWidth="1"/>
    <col min="15623" max="15623" width="2.109375" style="170" customWidth="1"/>
    <col min="15624" max="15624" width="11.88671875" style="170" customWidth="1"/>
    <col min="15625" max="15625" width="4.6640625" style="170" customWidth="1"/>
    <col min="15626" max="15626" width="19" style="170" customWidth="1"/>
    <col min="15627" max="15627" width="11.109375" style="170"/>
    <col min="15628" max="15628" width="32.88671875" style="170" customWidth="1"/>
    <col min="15629" max="15629" width="37" style="170" customWidth="1"/>
    <col min="15630" max="15630" width="36.6640625" style="170" customWidth="1"/>
    <col min="15631" max="15631" width="11.109375" style="170"/>
    <col min="15632" max="15632" width="53.109375" style="170" customWidth="1"/>
    <col min="15633" max="15633" width="11.109375" style="170"/>
    <col min="15634" max="15634" width="14.44140625" style="170" customWidth="1"/>
    <col min="15635" max="15872" width="11.109375" style="170"/>
    <col min="15873" max="15873" width="8.6640625" style="170" customWidth="1"/>
    <col min="15874" max="15874" width="36.33203125" style="170" customWidth="1"/>
    <col min="15875" max="15875" width="8.6640625" style="170" customWidth="1"/>
    <col min="15876" max="15876" width="10.88671875" style="170" customWidth="1"/>
    <col min="15877" max="15877" width="2.109375" style="170" customWidth="1"/>
    <col min="15878" max="15878" width="10.88671875" style="170" customWidth="1"/>
    <col min="15879" max="15879" width="2.109375" style="170" customWidth="1"/>
    <col min="15880" max="15880" width="11.88671875" style="170" customWidth="1"/>
    <col min="15881" max="15881" width="4.6640625" style="170" customWidth="1"/>
    <col min="15882" max="15882" width="19" style="170" customWidth="1"/>
    <col min="15883" max="15883" width="11.109375" style="170"/>
    <col min="15884" max="15884" width="32.88671875" style="170" customWidth="1"/>
    <col min="15885" max="15885" width="37" style="170" customWidth="1"/>
    <col min="15886" max="15886" width="36.6640625" style="170" customWidth="1"/>
    <col min="15887" max="15887" width="11.109375" style="170"/>
    <col min="15888" max="15888" width="53.109375" style="170" customWidth="1"/>
    <col min="15889" max="15889" width="11.109375" style="170"/>
    <col min="15890" max="15890" width="14.44140625" style="170" customWidth="1"/>
    <col min="15891" max="16128" width="11.109375" style="170"/>
    <col min="16129" max="16129" width="8.6640625" style="170" customWidth="1"/>
    <col min="16130" max="16130" width="36.33203125" style="170" customWidth="1"/>
    <col min="16131" max="16131" width="8.6640625" style="170" customWidth="1"/>
    <col min="16132" max="16132" width="10.88671875" style="170" customWidth="1"/>
    <col min="16133" max="16133" width="2.109375" style="170" customWidth="1"/>
    <col min="16134" max="16134" width="10.88671875" style="170" customWidth="1"/>
    <col min="16135" max="16135" width="2.109375" style="170" customWidth="1"/>
    <col min="16136" max="16136" width="11.88671875" style="170" customWidth="1"/>
    <col min="16137" max="16137" width="4.6640625" style="170" customWidth="1"/>
    <col min="16138" max="16138" width="19" style="170" customWidth="1"/>
    <col min="16139" max="16139" width="11.109375" style="170"/>
    <col min="16140" max="16140" width="32.88671875" style="170" customWidth="1"/>
    <col min="16141" max="16141" width="37" style="170" customWidth="1"/>
    <col min="16142" max="16142" width="36.6640625" style="170" customWidth="1"/>
    <col min="16143" max="16143" width="11.109375" style="170"/>
    <col min="16144" max="16144" width="53.109375" style="170" customWidth="1"/>
    <col min="16145" max="16145" width="11.109375" style="170"/>
    <col min="16146" max="16146" width="14.44140625" style="170" customWidth="1"/>
    <col min="16147" max="16384" width="11.109375" style="170"/>
  </cols>
  <sheetData>
    <row r="1" spans="1:18" ht="15.75" customHeight="1">
      <c r="A1" s="162"/>
      <c r="B1" s="163" t="s">
        <v>657</v>
      </c>
      <c r="C1" s="164" t="s">
        <v>658</v>
      </c>
      <c r="D1" s="165"/>
      <c r="E1" s="166"/>
      <c r="F1" s="393"/>
      <c r="G1" s="393"/>
      <c r="H1" s="170"/>
      <c r="P1" s="394"/>
      <c r="R1" s="170"/>
    </row>
    <row r="2" spans="1:18" ht="15.75" customHeight="1">
      <c r="A2" s="162"/>
      <c r="B2" s="163"/>
      <c r="C2" s="172" t="s">
        <v>659</v>
      </c>
      <c r="D2" s="173"/>
      <c r="E2" s="166"/>
      <c r="F2" s="166"/>
      <c r="G2" s="174"/>
      <c r="H2" s="170"/>
      <c r="P2" s="394"/>
      <c r="R2" s="170"/>
    </row>
    <row r="3" spans="1:18" ht="15.75" customHeight="1">
      <c r="A3" s="162"/>
      <c r="B3" s="163"/>
      <c r="C3" s="175" t="s">
        <v>660</v>
      </c>
      <c r="D3" s="170"/>
      <c r="F3" s="176"/>
      <c r="G3" s="177"/>
      <c r="H3" s="170"/>
      <c r="P3" s="394"/>
      <c r="R3" s="170"/>
    </row>
    <row r="4" spans="1:18" ht="15.75" customHeight="1">
      <c r="A4" s="162"/>
      <c r="B4" s="163"/>
      <c r="C4" s="180" t="s">
        <v>661</v>
      </c>
      <c r="D4" s="170"/>
      <c r="F4" s="166"/>
      <c r="G4" s="174"/>
      <c r="H4" s="170"/>
      <c r="P4" s="394"/>
      <c r="R4" s="170"/>
    </row>
    <row r="5" spans="1:18">
      <c r="A5" s="162"/>
      <c r="B5" s="163"/>
      <c r="C5" s="180"/>
      <c r="D5" s="170"/>
      <c r="F5" s="166"/>
      <c r="G5" s="174"/>
      <c r="H5" s="170"/>
      <c r="P5" s="179"/>
      <c r="R5" s="170"/>
    </row>
    <row r="6" spans="1:18">
      <c r="A6" s="162"/>
      <c r="B6" s="163" t="s">
        <v>662</v>
      </c>
      <c r="C6" s="181" t="s">
        <v>663</v>
      </c>
      <c r="D6" s="182"/>
      <c r="E6" s="166"/>
      <c r="F6" s="178"/>
      <c r="G6" s="170"/>
      <c r="H6" s="170"/>
      <c r="P6" s="179"/>
      <c r="R6" s="170"/>
    </row>
    <row r="7" spans="1:18" ht="13.8">
      <c r="B7" s="163"/>
      <c r="C7" s="183" t="s">
        <v>664</v>
      </c>
      <c r="D7" s="182"/>
      <c r="E7" s="166"/>
      <c r="F7" s="178"/>
      <c r="G7" s="170"/>
      <c r="H7" s="170"/>
      <c r="P7" s="179"/>
      <c r="R7" s="170"/>
    </row>
    <row r="8" spans="1:18" ht="15.75" customHeight="1">
      <c r="A8" s="162"/>
      <c r="B8" s="163"/>
      <c r="C8" s="183"/>
      <c r="D8" s="173"/>
      <c r="F8" s="187"/>
      <c r="G8" s="187"/>
      <c r="H8" s="188"/>
      <c r="I8" s="168"/>
      <c r="R8" s="171"/>
    </row>
    <row r="9" spans="1:18" ht="15.75" customHeight="1">
      <c r="A9" s="162"/>
      <c r="B9" s="163"/>
      <c r="C9" s="189"/>
      <c r="D9" s="186"/>
      <c r="E9" s="166"/>
      <c r="F9" s="187"/>
      <c r="G9" s="187"/>
      <c r="H9" s="188"/>
      <c r="I9" s="168"/>
      <c r="R9" s="171"/>
    </row>
    <row r="10" spans="1:18" ht="15.75" customHeight="1">
      <c r="A10" s="162"/>
      <c r="B10" s="163"/>
      <c r="C10" s="190"/>
      <c r="D10" s="191"/>
      <c r="E10" s="166"/>
      <c r="F10" s="192"/>
      <c r="G10" s="187"/>
      <c r="H10" s="188"/>
      <c r="I10" s="168"/>
      <c r="R10" s="171"/>
    </row>
    <row r="11" spans="1:18" ht="15.75" customHeight="1">
      <c r="A11" s="162"/>
      <c r="B11" s="163"/>
      <c r="C11" s="190"/>
      <c r="D11" s="191"/>
      <c r="E11" s="166"/>
      <c r="F11" s="192"/>
      <c r="G11" s="187"/>
      <c r="H11" s="188"/>
      <c r="I11" s="168"/>
      <c r="R11" s="171"/>
    </row>
    <row r="12" spans="1:18">
      <c r="A12" s="162"/>
      <c r="B12" s="163"/>
      <c r="C12" s="193"/>
      <c r="D12" s="194"/>
    </row>
    <row r="13" spans="1:18">
      <c r="A13" s="162"/>
      <c r="B13" s="163"/>
      <c r="C13" s="185"/>
      <c r="D13" s="197"/>
      <c r="E13" s="166"/>
      <c r="F13" s="192"/>
      <c r="G13" s="187"/>
      <c r="R13" s="171"/>
    </row>
    <row r="14" spans="1:18">
      <c r="A14" s="162"/>
      <c r="B14" s="163"/>
      <c r="C14" s="185"/>
      <c r="D14" s="197"/>
      <c r="E14" s="166"/>
      <c r="F14" s="192"/>
      <c r="G14" s="187"/>
    </row>
    <row r="15" spans="1:18">
      <c r="A15" s="162"/>
      <c r="B15" s="163"/>
      <c r="C15" s="163"/>
      <c r="D15" s="191"/>
    </row>
    <row r="17" spans="1:18">
      <c r="A17" s="184" t="s">
        <v>665</v>
      </c>
      <c r="B17" s="198" t="s">
        <v>856</v>
      </c>
      <c r="C17" s="198"/>
      <c r="D17" s="199"/>
      <c r="E17" s="294"/>
      <c r="F17" s="200"/>
      <c r="G17" s="198"/>
      <c r="H17" s="201"/>
      <c r="R17" s="202"/>
    </row>
    <row r="18" spans="1:18">
      <c r="B18" s="198"/>
      <c r="C18" s="198"/>
      <c r="D18" s="199"/>
      <c r="E18" s="294"/>
      <c r="F18" s="200"/>
      <c r="G18" s="198"/>
      <c r="H18" s="201"/>
      <c r="R18" s="202"/>
    </row>
    <row r="20" spans="1:18" s="206" customFormat="1" ht="15.75" customHeight="1">
      <c r="A20" s="184" t="s">
        <v>667</v>
      </c>
      <c r="B20" s="198" t="s">
        <v>857</v>
      </c>
      <c r="C20" s="203"/>
      <c r="D20" s="199"/>
      <c r="E20" s="294"/>
      <c r="F20" s="200"/>
      <c r="G20" s="198"/>
      <c r="H20" s="204">
        <f>SUM(H77)</f>
        <v>0</v>
      </c>
      <c r="I20" s="205"/>
      <c r="L20" s="207"/>
      <c r="R20" s="202"/>
    </row>
    <row r="21" spans="1:18" s="206" customFormat="1" ht="15.75" customHeight="1">
      <c r="A21" s="184"/>
      <c r="B21" s="250" t="s">
        <v>858</v>
      </c>
      <c r="C21" s="203"/>
      <c r="D21" s="199"/>
      <c r="E21" s="294"/>
      <c r="F21" s="200"/>
      <c r="G21" s="198"/>
      <c r="H21" s="204">
        <f>SUM(H20*0.08)</f>
        <v>0</v>
      </c>
      <c r="I21" s="205"/>
      <c r="L21" s="207"/>
      <c r="R21" s="202"/>
    </row>
    <row r="22" spans="1:18" s="206" customFormat="1" ht="15.75" customHeight="1">
      <c r="A22" s="184"/>
      <c r="B22" s="198"/>
      <c r="C22" s="203"/>
      <c r="D22" s="199"/>
      <c r="E22" s="294"/>
      <c r="F22" s="200"/>
      <c r="G22" s="198"/>
      <c r="H22" s="204"/>
      <c r="I22" s="205"/>
      <c r="L22" s="207"/>
      <c r="R22" s="202"/>
    </row>
    <row r="23" spans="1:18" s="215" customFormat="1" ht="20.25" customHeight="1">
      <c r="A23" s="208"/>
      <c r="B23" s="209" t="s">
        <v>675</v>
      </c>
      <c r="C23" s="210"/>
      <c r="D23" s="211"/>
      <c r="E23" s="210"/>
      <c r="F23" s="212"/>
      <c r="G23" s="210"/>
      <c r="H23" s="213">
        <f>SUM(H20:H21)*0.22</f>
        <v>0</v>
      </c>
      <c r="I23" s="214"/>
      <c r="L23" s="216"/>
      <c r="R23" s="217"/>
    </row>
    <row r="24" spans="1:18" s="215" customFormat="1" ht="20.25" customHeight="1">
      <c r="A24" s="208"/>
      <c r="B24" s="210"/>
      <c r="C24" s="210"/>
      <c r="D24" s="211"/>
      <c r="E24" s="210"/>
      <c r="F24" s="212"/>
      <c r="G24" s="210"/>
      <c r="H24" s="218"/>
      <c r="I24" s="214"/>
      <c r="L24" s="216"/>
      <c r="R24" s="217"/>
    </row>
    <row r="25" spans="1:18" s="215" customFormat="1" ht="20.25" customHeight="1">
      <c r="A25" s="208"/>
      <c r="B25" s="210"/>
      <c r="C25" s="210"/>
      <c r="D25" s="211"/>
      <c r="E25" s="210"/>
      <c r="F25" s="212"/>
      <c r="G25" s="210"/>
      <c r="H25" s="218"/>
      <c r="I25" s="214"/>
      <c r="L25" s="216"/>
      <c r="R25" s="217"/>
    </row>
    <row r="26" spans="1:18">
      <c r="B26" s="203"/>
      <c r="C26" s="203"/>
      <c r="D26" s="199"/>
      <c r="E26" s="294"/>
      <c r="F26" s="200"/>
      <c r="G26" s="198"/>
      <c r="H26" s="201"/>
      <c r="L26" s="202"/>
      <c r="R26" s="202"/>
    </row>
    <row r="27" spans="1:18" ht="13.8" thickBot="1">
      <c r="B27" s="219" t="s">
        <v>676</v>
      </c>
      <c r="C27" s="220"/>
      <c r="D27" s="221"/>
      <c r="E27" s="392"/>
      <c r="F27" s="222"/>
      <c r="G27" s="379"/>
      <c r="H27" s="204">
        <f>SUM(H20:H23)</f>
        <v>0</v>
      </c>
      <c r="I27" s="205"/>
      <c r="K27" s="202"/>
      <c r="L27" s="223"/>
      <c r="R27" s="224"/>
    </row>
    <row r="30" spans="1:18" ht="15.75" customHeight="1">
      <c r="F30" s="227"/>
      <c r="G30" s="228"/>
      <c r="H30" s="228"/>
      <c r="L30" s="225"/>
      <c r="M30" s="225"/>
      <c r="N30" s="225"/>
      <c r="P30" s="225"/>
    </row>
    <row r="31" spans="1:18" ht="84.75" customHeight="1">
      <c r="F31" s="229"/>
      <c r="G31" s="229"/>
      <c r="H31" s="229"/>
      <c r="L31" s="225"/>
      <c r="M31" s="225"/>
      <c r="N31" s="225"/>
      <c r="P31" s="225"/>
    </row>
    <row r="33" spans="1:20">
      <c r="F33" s="227"/>
      <c r="G33" s="230"/>
      <c r="H33" s="230"/>
      <c r="L33" s="227"/>
      <c r="M33" s="228"/>
      <c r="N33" s="228"/>
      <c r="P33" s="231"/>
      <c r="R33" s="227"/>
      <c r="S33" s="228"/>
      <c r="T33" s="228"/>
    </row>
    <row r="34" spans="1:20" ht="119.25" customHeight="1">
      <c r="F34" s="229"/>
      <c r="G34" s="232"/>
      <c r="H34" s="232"/>
      <c r="L34" s="229"/>
      <c r="M34" s="233"/>
      <c r="N34" s="233"/>
      <c r="P34" s="234"/>
      <c r="R34" s="229"/>
      <c r="S34" s="229"/>
      <c r="T34" s="229"/>
    </row>
    <row r="35" spans="1:20" ht="15.75" customHeight="1"/>
    <row r="36" spans="1:20">
      <c r="F36" s="227"/>
      <c r="G36" s="228"/>
      <c r="H36" s="228"/>
      <c r="L36" s="225"/>
      <c r="M36" s="235"/>
      <c r="N36" s="235"/>
      <c r="O36" s="235"/>
      <c r="P36" s="227"/>
      <c r="Q36" s="228"/>
      <c r="R36" s="228"/>
    </row>
    <row r="37" spans="1:20">
      <c r="F37" s="227"/>
      <c r="G37" s="228"/>
      <c r="H37" s="228"/>
      <c r="L37" s="225"/>
      <c r="M37" s="235"/>
      <c r="N37" s="235"/>
      <c r="O37" s="235"/>
      <c r="P37" s="227"/>
      <c r="Q37" s="228"/>
      <c r="R37" s="228"/>
    </row>
    <row r="38" spans="1:20">
      <c r="F38" s="227"/>
      <c r="G38" s="228"/>
      <c r="H38" s="228"/>
      <c r="L38" s="225"/>
      <c r="M38" s="235"/>
      <c r="N38" s="235"/>
      <c r="O38" s="235"/>
      <c r="P38" s="227"/>
      <c r="Q38" s="228"/>
      <c r="R38" s="228"/>
    </row>
    <row r="39" spans="1:20">
      <c r="F39" s="227"/>
      <c r="G39" s="228"/>
      <c r="H39" s="228"/>
      <c r="L39" s="225"/>
      <c r="M39" s="235"/>
      <c r="N39" s="235"/>
      <c r="O39" s="235"/>
      <c r="P39" s="227"/>
      <c r="Q39" s="228"/>
      <c r="R39" s="228"/>
    </row>
    <row r="40" spans="1:20" s="206" customFormat="1" ht="13.8" thickBot="1">
      <c r="A40" s="184"/>
      <c r="B40" s="225"/>
      <c r="C40" s="225"/>
      <c r="D40" s="226"/>
      <c r="E40" s="176"/>
      <c r="F40" s="195"/>
      <c r="G40" s="312"/>
      <c r="H40" s="196"/>
      <c r="I40" s="170"/>
      <c r="R40" s="179"/>
    </row>
    <row r="41" spans="1:20" s="241" customFormat="1" ht="27" thickBot="1">
      <c r="A41" s="236" t="s">
        <v>1</v>
      </c>
      <c r="B41" s="237" t="s">
        <v>2</v>
      </c>
      <c r="C41" s="238" t="s">
        <v>677</v>
      </c>
      <c r="D41" s="239" t="s">
        <v>678</v>
      </c>
      <c r="E41" s="395"/>
      <c r="F41" s="240" t="s">
        <v>679</v>
      </c>
      <c r="G41" s="240"/>
      <c r="H41" s="240" t="s">
        <v>680</v>
      </c>
    </row>
    <row r="42" spans="1:20" s="206" customFormat="1">
      <c r="A42" s="184"/>
      <c r="B42" s="225"/>
      <c r="C42" s="225"/>
      <c r="D42" s="226"/>
      <c r="E42" s="176"/>
      <c r="F42" s="195"/>
      <c r="G42" s="312"/>
      <c r="H42" s="196"/>
      <c r="I42" s="170"/>
      <c r="R42" s="179"/>
    </row>
    <row r="43" spans="1:20" s="247" customFormat="1" ht="26.4">
      <c r="A43" s="242" t="s">
        <v>681</v>
      </c>
      <c r="B43" s="243" t="s">
        <v>859</v>
      </c>
      <c r="C43" s="243"/>
      <c r="D43" s="244"/>
      <c r="E43" s="282"/>
      <c r="F43" s="245"/>
      <c r="G43" s="290"/>
      <c r="H43" s="201"/>
      <c r="I43" s="246"/>
      <c r="R43" s="248"/>
    </row>
    <row r="44" spans="1:20" s="206" customFormat="1">
      <c r="A44" s="184"/>
      <c r="B44" s="225"/>
      <c r="C44" s="225"/>
      <c r="D44" s="226"/>
      <c r="E44" s="176"/>
      <c r="F44" s="195"/>
      <c r="G44" s="312"/>
      <c r="H44" s="196"/>
      <c r="I44" s="170"/>
      <c r="R44" s="179"/>
    </row>
    <row r="45" spans="1:20" s="206" customFormat="1" ht="39.6">
      <c r="A45" s="254" t="s">
        <v>15</v>
      </c>
      <c r="B45" s="255" t="s">
        <v>860</v>
      </c>
      <c r="C45" s="374" t="s">
        <v>553</v>
      </c>
      <c r="D45" s="226">
        <v>1290</v>
      </c>
      <c r="F45" s="257"/>
      <c r="G45" s="250"/>
      <c r="H45" s="257">
        <f>D45*F45</f>
        <v>0</v>
      </c>
      <c r="I45" s="170"/>
      <c r="R45" s="179"/>
    </row>
    <row r="46" spans="1:20" s="206" customFormat="1">
      <c r="A46" s="258"/>
      <c r="B46" s="250"/>
      <c r="C46" s="250"/>
      <c r="D46" s="259"/>
      <c r="E46" s="396"/>
      <c r="F46" s="260"/>
      <c r="G46" s="382"/>
      <c r="H46" s="261"/>
      <c r="R46" s="207"/>
    </row>
    <row r="47" spans="1:20" s="264" customFormat="1" ht="61.5" customHeight="1">
      <c r="A47" s="262" t="s">
        <v>17</v>
      </c>
      <c r="B47" s="452" t="s">
        <v>861</v>
      </c>
      <c r="C47" s="453" t="s">
        <v>553</v>
      </c>
      <c r="D47" s="454">
        <v>1290</v>
      </c>
      <c r="E47" s="455"/>
      <c r="F47" s="456"/>
      <c r="G47" s="457"/>
      <c r="H47" s="456">
        <f>D47*F47</f>
        <v>0</v>
      </c>
      <c r="I47" s="206"/>
      <c r="L47" s="265"/>
      <c r="R47" s="207"/>
    </row>
    <row r="48" spans="1:20" s="264" customFormat="1" ht="12.75" customHeight="1">
      <c r="A48" s="262"/>
      <c r="B48" s="263"/>
      <c r="C48" s="256"/>
      <c r="D48" s="226"/>
      <c r="E48" s="206"/>
      <c r="F48" s="257"/>
      <c r="G48" s="383"/>
      <c r="H48" s="257"/>
      <c r="I48" s="206"/>
      <c r="L48" s="265"/>
      <c r="R48" s="207"/>
    </row>
    <row r="49" spans="1:18" s="269" customFormat="1" ht="129.75" customHeight="1">
      <c r="A49" s="262" t="s">
        <v>19</v>
      </c>
      <c r="B49" s="263" t="s">
        <v>862</v>
      </c>
      <c r="C49" s="397" t="s">
        <v>700</v>
      </c>
      <c r="D49" s="267">
        <v>189</v>
      </c>
      <c r="F49" s="268"/>
      <c r="G49" s="384"/>
      <c r="H49" s="268">
        <f>D49*F49</f>
        <v>0</v>
      </c>
      <c r="L49" s="270"/>
      <c r="R49" s="271"/>
    </row>
    <row r="50" spans="1:18" s="246" customFormat="1">
      <c r="A50" s="287"/>
      <c r="B50" s="284"/>
      <c r="C50" s="351"/>
      <c r="D50" s="398"/>
      <c r="E50" s="247"/>
      <c r="F50" s="399"/>
      <c r="G50" s="247"/>
      <c r="H50" s="399"/>
      <c r="R50" s="178"/>
    </row>
    <row r="51" spans="1:18" s="246" customFormat="1" ht="174" customHeight="1">
      <c r="A51" s="262" t="s">
        <v>21</v>
      </c>
      <c r="B51" s="284" t="s">
        <v>863</v>
      </c>
      <c r="C51" s="400" t="s">
        <v>55</v>
      </c>
      <c r="D51" s="401">
        <v>12</v>
      </c>
      <c r="E51" s="278"/>
      <c r="F51" s="268"/>
      <c r="G51" s="278"/>
      <c r="H51" s="268">
        <f>D51*F51</f>
        <v>0</v>
      </c>
      <c r="R51" s="178"/>
    </row>
    <row r="52" spans="1:18" s="246" customFormat="1">
      <c r="A52" s="287"/>
      <c r="B52" s="284"/>
      <c r="C52" s="351"/>
      <c r="D52" s="398"/>
      <c r="E52" s="247"/>
      <c r="F52" s="399"/>
      <c r="G52" s="247"/>
      <c r="H52" s="399"/>
      <c r="R52" s="178"/>
    </row>
    <row r="53" spans="1:18" s="247" customFormat="1" ht="39.6">
      <c r="A53" s="254" t="s">
        <v>23</v>
      </c>
      <c r="B53" s="284" t="s">
        <v>864</v>
      </c>
      <c r="C53" s="402" t="s">
        <v>553</v>
      </c>
      <c r="D53" s="267">
        <v>1065</v>
      </c>
      <c r="E53" s="278"/>
      <c r="F53" s="268"/>
      <c r="G53" s="278"/>
      <c r="H53" s="268">
        <f>D53*F53</f>
        <v>0</v>
      </c>
      <c r="I53" s="246"/>
      <c r="R53" s="178"/>
    </row>
    <row r="54" spans="1:18" s="247" customFormat="1">
      <c r="A54" s="254"/>
      <c r="B54" s="284"/>
      <c r="C54" s="266"/>
      <c r="D54" s="267"/>
      <c r="E54" s="278"/>
      <c r="F54" s="268"/>
      <c r="G54" s="278"/>
      <c r="H54" s="268"/>
      <c r="I54" s="246"/>
      <c r="R54" s="178"/>
    </row>
    <row r="55" spans="1:18" s="247" customFormat="1" ht="66">
      <c r="A55" s="254" t="s">
        <v>488</v>
      </c>
      <c r="B55" s="284" t="s">
        <v>865</v>
      </c>
      <c r="C55" s="397" t="s">
        <v>700</v>
      </c>
      <c r="D55" s="267">
        <v>550</v>
      </c>
      <c r="E55" s="278"/>
      <c r="F55" s="268"/>
      <c r="G55" s="278"/>
      <c r="H55" s="268">
        <f>SUM(D55*F55)</f>
        <v>0</v>
      </c>
      <c r="I55" s="246"/>
      <c r="R55" s="178"/>
    </row>
    <row r="56" spans="1:18" s="247" customFormat="1">
      <c r="A56" s="254"/>
      <c r="B56" s="284"/>
      <c r="C56" s="397"/>
      <c r="D56" s="267"/>
      <c r="E56" s="278"/>
      <c r="F56" s="268"/>
      <c r="G56" s="278"/>
      <c r="H56" s="268"/>
      <c r="I56" s="246"/>
      <c r="R56" s="178"/>
    </row>
    <row r="57" spans="1:18" s="247" customFormat="1" ht="26.4">
      <c r="A57" s="254" t="s">
        <v>490</v>
      </c>
      <c r="B57" s="284" t="s">
        <v>866</v>
      </c>
      <c r="C57" s="397" t="s">
        <v>867</v>
      </c>
      <c r="D57" s="267">
        <v>405</v>
      </c>
      <c r="E57" s="278"/>
      <c r="F57" s="268"/>
      <c r="G57" s="278"/>
      <c r="H57" s="268">
        <f>SUM(D57*F57)</f>
        <v>0</v>
      </c>
      <c r="I57" s="246"/>
      <c r="R57" s="178"/>
    </row>
    <row r="58" spans="1:18" s="247" customFormat="1">
      <c r="A58" s="254"/>
      <c r="B58" s="284"/>
      <c r="C58" s="397"/>
      <c r="D58" s="267"/>
      <c r="E58" s="278"/>
      <c r="F58" s="268"/>
      <c r="G58" s="278"/>
      <c r="H58" s="268"/>
      <c r="I58" s="246"/>
      <c r="R58" s="178"/>
    </row>
    <row r="59" spans="1:18" s="247" customFormat="1" ht="39.6">
      <c r="A59" s="254" t="s">
        <v>749</v>
      </c>
      <c r="B59" s="284" t="s">
        <v>868</v>
      </c>
      <c r="C59" s="397" t="s">
        <v>553</v>
      </c>
      <c r="D59" s="267">
        <v>1015</v>
      </c>
      <c r="E59" s="278"/>
      <c r="F59" s="268"/>
      <c r="G59" s="278"/>
      <c r="H59" s="268">
        <f>SUM(D59*F59)</f>
        <v>0</v>
      </c>
      <c r="I59" s="246"/>
      <c r="R59" s="178"/>
    </row>
    <row r="60" spans="1:18" s="247" customFormat="1">
      <c r="A60" s="254"/>
      <c r="B60" s="284"/>
      <c r="C60" s="397"/>
      <c r="D60" s="267"/>
      <c r="E60" s="278"/>
      <c r="F60" s="268"/>
      <c r="G60" s="278"/>
      <c r="H60" s="268"/>
      <c r="I60" s="246"/>
      <c r="R60" s="178"/>
    </row>
    <row r="61" spans="1:18" s="247" customFormat="1" ht="52.8">
      <c r="A61" s="254" t="s">
        <v>752</v>
      </c>
      <c r="B61" s="284" t="s">
        <v>869</v>
      </c>
      <c r="C61" s="397" t="s">
        <v>553</v>
      </c>
      <c r="D61" s="267">
        <v>1015</v>
      </c>
      <c r="E61" s="278"/>
      <c r="F61" s="268"/>
      <c r="G61" s="278"/>
      <c r="H61" s="268">
        <f>SUM(D61*F61)</f>
        <v>0</v>
      </c>
      <c r="I61" s="246"/>
      <c r="R61" s="178"/>
    </row>
    <row r="62" spans="1:18" s="247" customFormat="1">
      <c r="A62" s="254"/>
      <c r="B62" s="284"/>
      <c r="C62" s="397"/>
      <c r="D62" s="267"/>
      <c r="E62" s="278"/>
      <c r="F62" s="268"/>
      <c r="G62" s="278"/>
      <c r="H62" s="268"/>
      <c r="I62" s="246"/>
      <c r="R62" s="178"/>
    </row>
    <row r="63" spans="1:18" s="247" customFormat="1" ht="39.6">
      <c r="A63" s="254" t="s">
        <v>754</v>
      </c>
      <c r="B63" s="284" t="s">
        <v>870</v>
      </c>
      <c r="C63" s="397" t="s">
        <v>553</v>
      </c>
      <c r="D63" s="267">
        <v>1015</v>
      </c>
      <c r="E63" s="278"/>
      <c r="F63" s="268"/>
      <c r="G63" s="278"/>
      <c r="H63" s="268">
        <f>SUM(D63*F63)</f>
        <v>0</v>
      </c>
      <c r="I63" s="246"/>
      <c r="J63" s="247" t="s">
        <v>871</v>
      </c>
      <c r="R63" s="178"/>
    </row>
    <row r="64" spans="1:18" s="247" customFormat="1">
      <c r="A64" s="254"/>
      <c r="B64" s="284"/>
      <c r="C64" s="397"/>
      <c r="D64" s="267"/>
      <c r="E64" s="278"/>
      <c r="F64" s="268"/>
      <c r="G64" s="278"/>
      <c r="H64" s="268"/>
      <c r="I64" s="246"/>
      <c r="R64" s="178"/>
    </row>
    <row r="65" spans="1:18" s="247" customFormat="1" ht="26.4">
      <c r="A65" s="254" t="s">
        <v>756</v>
      </c>
      <c r="B65" s="284" t="s">
        <v>872</v>
      </c>
      <c r="C65" s="397" t="s">
        <v>138</v>
      </c>
      <c r="D65" s="267">
        <v>16</v>
      </c>
      <c r="E65" s="278"/>
      <c r="F65" s="268"/>
      <c r="G65" s="278"/>
      <c r="H65" s="268">
        <f>SUM(D65*F65)</f>
        <v>0</v>
      </c>
      <c r="I65" s="246"/>
      <c r="R65" s="178"/>
    </row>
    <row r="66" spans="1:18" s="247" customFormat="1">
      <c r="A66" s="254"/>
      <c r="B66" s="284"/>
      <c r="C66" s="397"/>
      <c r="D66" s="267"/>
      <c r="E66" s="278"/>
      <c r="F66" s="268"/>
      <c r="G66" s="278"/>
      <c r="H66" s="268"/>
      <c r="I66" s="246"/>
      <c r="R66" s="178"/>
    </row>
    <row r="67" spans="1:18" s="247" customFormat="1" ht="26.4">
      <c r="A67" s="254" t="s">
        <v>758</v>
      </c>
      <c r="B67" s="284" t="s">
        <v>873</v>
      </c>
      <c r="C67" s="397" t="s">
        <v>553</v>
      </c>
      <c r="D67" s="267">
        <v>1330</v>
      </c>
      <c r="E67" s="278"/>
      <c r="F67" s="268"/>
      <c r="G67" s="278"/>
      <c r="H67" s="268">
        <f>SUM(D67*F67)</f>
        <v>0</v>
      </c>
      <c r="I67" s="246"/>
      <c r="R67" s="178"/>
    </row>
    <row r="68" spans="1:18" s="247" customFormat="1">
      <c r="A68" s="254"/>
      <c r="B68" s="284"/>
      <c r="C68" s="397"/>
      <c r="D68" s="267"/>
      <c r="E68" s="278"/>
      <c r="F68" s="268"/>
      <c r="G68" s="278"/>
      <c r="H68" s="268"/>
      <c r="I68" s="246"/>
      <c r="R68" s="178"/>
    </row>
    <row r="69" spans="1:18" s="247" customFormat="1" ht="26.4">
      <c r="A69" s="254" t="s">
        <v>782</v>
      </c>
      <c r="B69" s="284" t="s">
        <v>874</v>
      </c>
      <c r="C69" s="397" t="s">
        <v>138</v>
      </c>
      <c r="D69" s="267">
        <v>8</v>
      </c>
      <c r="E69" s="278"/>
      <c r="F69" s="268"/>
      <c r="G69" s="278"/>
      <c r="H69" s="268">
        <f>SUM(D69*F69)</f>
        <v>0</v>
      </c>
      <c r="I69" s="246"/>
      <c r="R69" s="178"/>
    </row>
    <row r="70" spans="1:18" s="247" customFormat="1">
      <c r="A70" s="254"/>
      <c r="B70" s="284"/>
      <c r="C70" s="397"/>
      <c r="D70" s="267"/>
      <c r="E70" s="278"/>
      <c r="F70" s="268"/>
      <c r="G70" s="278"/>
      <c r="H70" s="268"/>
      <c r="I70" s="246"/>
      <c r="R70" s="178"/>
    </row>
    <row r="71" spans="1:18" s="247" customFormat="1" ht="26.4">
      <c r="A71" s="254" t="s">
        <v>784</v>
      </c>
      <c r="B71" s="284" t="s">
        <v>875</v>
      </c>
      <c r="C71" s="397" t="s">
        <v>138</v>
      </c>
      <c r="D71" s="267">
        <v>16</v>
      </c>
      <c r="E71" s="278"/>
      <c r="F71" s="268"/>
      <c r="G71" s="278"/>
      <c r="H71" s="268">
        <f>SUM(D71*F71)</f>
        <v>0</v>
      </c>
      <c r="I71" s="246"/>
      <c r="R71" s="178"/>
    </row>
    <row r="72" spans="1:18" s="247" customFormat="1">
      <c r="A72" s="254"/>
      <c r="B72" s="284"/>
      <c r="C72" s="397"/>
      <c r="D72" s="267"/>
      <c r="E72" s="278"/>
      <c r="F72" s="268"/>
      <c r="G72" s="278"/>
      <c r="H72" s="268"/>
      <c r="I72" s="246"/>
      <c r="R72" s="178"/>
    </row>
    <row r="73" spans="1:18" s="247" customFormat="1" ht="26.4">
      <c r="A73" s="254" t="s">
        <v>786</v>
      </c>
      <c r="B73" s="284" t="s">
        <v>876</v>
      </c>
      <c r="C73" s="397" t="s">
        <v>494</v>
      </c>
      <c r="D73" s="267">
        <v>1</v>
      </c>
      <c r="E73" s="278"/>
      <c r="F73" s="268"/>
      <c r="G73" s="278"/>
      <c r="H73" s="268">
        <f>SUM(D73*F73)</f>
        <v>0</v>
      </c>
      <c r="I73" s="246"/>
      <c r="R73" s="178"/>
    </row>
    <row r="74" spans="1:18" s="247" customFormat="1">
      <c r="A74" s="254"/>
      <c r="B74" s="284"/>
      <c r="C74" s="397"/>
      <c r="D74" s="267"/>
      <c r="E74" s="278"/>
      <c r="F74" s="268"/>
      <c r="G74" s="278"/>
      <c r="H74" s="268"/>
      <c r="I74" s="246"/>
      <c r="R74" s="178"/>
    </row>
    <row r="75" spans="1:18" s="247" customFormat="1" ht="26.4">
      <c r="A75" s="254" t="s">
        <v>791</v>
      </c>
      <c r="B75" s="284" t="s">
        <v>877</v>
      </c>
      <c r="C75" s="397" t="s">
        <v>494</v>
      </c>
      <c r="D75" s="267">
        <v>1</v>
      </c>
      <c r="E75" s="278"/>
      <c r="F75" s="268"/>
      <c r="G75" s="278"/>
      <c r="H75" s="268">
        <f>SUM(D75*F75)</f>
        <v>0</v>
      </c>
      <c r="I75" s="246"/>
      <c r="R75" s="178"/>
    </row>
    <row r="76" spans="1:18" s="206" customFormat="1">
      <c r="A76" s="272"/>
      <c r="B76" s="265"/>
      <c r="C76" s="273"/>
      <c r="D76" s="274"/>
      <c r="E76" s="289"/>
      <c r="F76" s="275"/>
      <c r="G76" s="289"/>
      <c r="H76" s="276"/>
      <c r="I76" s="264"/>
      <c r="R76" s="277"/>
    </row>
    <row r="77" spans="1:18" s="247" customFormat="1">
      <c r="A77" s="249" t="s">
        <v>690</v>
      </c>
      <c r="B77" s="243" t="s">
        <v>37</v>
      </c>
      <c r="C77" s="279"/>
      <c r="D77" s="280"/>
      <c r="E77" s="290"/>
      <c r="F77" s="281"/>
      <c r="G77" s="290"/>
      <c r="H77" s="204">
        <f>SUM(H45:H75)</f>
        <v>0</v>
      </c>
      <c r="I77" s="282"/>
      <c r="J77" s="283"/>
      <c r="R77" s="248"/>
    </row>
    <row r="78" spans="1:18">
      <c r="A78" s="287"/>
      <c r="B78" s="255"/>
      <c r="C78" s="256"/>
      <c r="D78" s="288"/>
      <c r="E78" s="206"/>
      <c r="F78" s="257"/>
      <c r="G78" s="250"/>
      <c r="H78" s="257"/>
    </row>
    <row r="80" spans="1:18">
      <c r="A80" s="184" t="s">
        <v>667</v>
      </c>
      <c r="B80" s="198" t="s">
        <v>878</v>
      </c>
      <c r="C80" s="198"/>
      <c r="D80" s="199"/>
      <c r="E80" s="294"/>
      <c r="F80" s="200"/>
      <c r="G80" s="198"/>
      <c r="H80" s="201"/>
      <c r="R80" s="202"/>
    </row>
    <row r="81" spans="1:18">
      <c r="B81" s="198"/>
      <c r="C81" s="198"/>
      <c r="D81" s="199"/>
      <c r="E81" s="294"/>
      <c r="F81" s="200"/>
      <c r="G81" s="198"/>
      <c r="H81" s="201"/>
      <c r="R81" s="202"/>
    </row>
    <row r="83" spans="1:18" s="206" customFormat="1" ht="15.75" customHeight="1">
      <c r="A83" s="249"/>
      <c r="B83" s="250"/>
      <c r="C83" s="203"/>
      <c r="D83" s="199"/>
      <c r="E83" s="294"/>
      <c r="F83" s="200"/>
      <c r="G83" s="198"/>
      <c r="H83" s="204"/>
      <c r="I83" s="205"/>
      <c r="L83" s="207"/>
      <c r="R83" s="202"/>
    </row>
    <row r="84" spans="1:18" s="206" customFormat="1" ht="15.75" customHeight="1">
      <c r="A84" s="249" t="s">
        <v>696</v>
      </c>
      <c r="B84" s="250" t="s">
        <v>859</v>
      </c>
      <c r="C84" s="203"/>
      <c r="D84" s="199"/>
      <c r="E84" s="294"/>
      <c r="F84" s="200"/>
      <c r="G84" s="198"/>
      <c r="H84" s="204">
        <f>H77</f>
        <v>0</v>
      </c>
      <c r="I84" s="205"/>
      <c r="L84" s="207"/>
      <c r="R84" s="202"/>
    </row>
    <row r="85" spans="1:18" s="206" customFormat="1" ht="15.75" customHeight="1">
      <c r="A85" s="242"/>
      <c r="B85" s="250" t="s">
        <v>858</v>
      </c>
      <c r="C85" s="243"/>
      <c r="D85" s="199"/>
      <c r="E85" s="294"/>
      <c r="F85" s="200"/>
      <c r="G85" s="198"/>
      <c r="H85" s="204">
        <f>SUM(H84*0.08)</f>
        <v>0</v>
      </c>
      <c r="I85" s="205"/>
      <c r="L85" s="207"/>
      <c r="R85" s="202"/>
    </row>
    <row r="86" spans="1:18" ht="15.75" customHeight="1">
      <c r="A86" s="242"/>
      <c r="B86" s="250" t="s">
        <v>675</v>
      </c>
      <c r="C86" s="203"/>
      <c r="D86" s="199"/>
      <c r="E86" s="294"/>
      <c r="F86" s="200"/>
      <c r="G86" s="198"/>
      <c r="H86" s="204">
        <f>SUM((H84+H85)*0.22)</f>
        <v>0</v>
      </c>
      <c r="I86" s="205"/>
      <c r="L86" s="202"/>
      <c r="R86" s="202"/>
    </row>
    <row r="87" spans="1:18">
      <c r="B87" s="203"/>
      <c r="C87" s="203"/>
      <c r="D87" s="199"/>
      <c r="E87" s="294"/>
      <c r="F87" s="200"/>
      <c r="G87" s="198"/>
      <c r="H87" s="201"/>
      <c r="L87" s="202"/>
      <c r="R87" s="202"/>
    </row>
    <row r="89" spans="1:18">
      <c r="A89" s="170"/>
      <c r="B89" s="243" t="s">
        <v>37</v>
      </c>
      <c r="H89" s="204">
        <f>SUM(H84:H86)</f>
        <v>0</v>
      </c>
      <c r="R89" s="170"/>
    </row>
    <row r="90" spans="1:18">
      <c r="A90" s="170"/>
      <c r="B90" s="243"/>
      <c r="R90" s="170"/>
    </row>
  </sheetData>
  <pageMargins left="0.7" right="0.7" top="0.75" bottom="0.75" header="0.3" footer="0.3"/>
  <pageSetup paperSize="9" orientation="portrait" r:id="rId1"/>
  <headerFooter>
    <oddFooter>Stran &amp;P</oddFooter>
  </headerFooter>
  <rowBreaks count="1" manualBreakCount="1">
    <brk id="7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T71"/>
  <sheetViews>
    <sheetView zoomScaleNormal="100" workbookViewId="0"/>
  </sheetViews>
  <sheetFormatPr defaultColWidth="11.109375" defaultRowHeight="13.2" outlineLevelCol="1"/>
  <cols>
    <col min="1" max="1" width="8.6640625" style="184" customWidth="1"/>
    <col min="2" max="2" width="36.33203125" style="225" customWidth="1"/>
    <col min="3" max="3" width="8.6640625" style="373" customWidth="1"/>
    <col min="4" max="4" width="10.88671875" style="226" customWidth="1" outlineLevel="1"/>
    <col min="5" max="5" width="2.109375" style="176" customWidth="1" outlineLevel="1"/>
    <col min="6" max="6" width="10.88671875" style="195" customWidth="1" outlineLevel="1"/>
    <col min="7" max="7" width="2.109375" style="312" customWidth="1" outlineLevel="1"/>
    <col min="8" max="8" width="11.88671875" style="196" customWidth="1"/>
    <col min="9" max="9" width="4.6640625" style="170" customWidth="1"/>
    <col min="10" max="10" width="19" style="170" customWidth="1"/>
    <col min="11" max="11" width="11.109375" style="170" customWidth="1"/>
    <col min="12" max="12" width="32.88671875" style="170" customWidth="1"/>
    <col min="13" max="13" width="37" style="170" customWidth="1"/>
    <col min="14" max="14" width="36.6640625" style="170" customWidth="1"/>
    <col min="15" max="15" width="11.109375" style="170" customWidth="1"/>
    <col min="16" max="16" width="53.109375" style="170" customWidth="1"/>
    <col min="17" max="17" width="11.109375" style="170" customWidth="1"/>
    <col min="18" max="18" width="14.44140625" style="179" customWidth="1"/>
    <col min="19" max="256" width="11.109375" style="170"/>
    <col min="257" max="257" width="8.6640625" style="170" customWidth="1"/>
    <col min="258" max="258" width="36.33203125" style="170" customWidth="1"/>
    <col min="259" max="259" width="8.6640625" style="170" customWidth="1"/>
    <col min="260" max="260" width="10.88671875" style="170" customWidth="1"/>
    <col min="261" max="261" width="2.109375" style="170" customWidth="1"/>
    <col min="262" max="262" width="10.88671875" style="170" customWidth="1"/>
    <col min="263" max="263" width="2.109375" style="170" customWidth="1"/>
    <col min="264" max="264" width="11.88671875" style="170" customWidth="1"/>
    <col min="265" max="265" width="4.6640625" style="170" customWidth="1"/>
    <col min="266" max="266" width="19" style="170" customWidth="1"/>
    <col min="267" max="267" width="11.109375" style="170"/>
    <col min="268" max="268" width="32.88671875" style="170" customWidth="1"/>
    <col min="269" max="269" width="37" style="170" customWidth="1"/>
    <col min="270" max="270" width="36.6640625" style="170" customWidth="1"/>
    <col min="271" max="271" width="11.109375" style="170"/>
    <col min="272" max="272" width="53.109375" style="170" customWidth="1"/>
    <col min="273" max="273" width="11.109375" style="170"/>
    <col min="274" max="274" width="14.44140625" style="170" customWidth="1"/>
    <col min="275" max="512" width="11.109375" style="170"/>
    <col min="513" max="513" width="8.6640625" style="170" customWidth="1"/>
    <col min="514" max="514" width="36.33203125" style="170" customWidth="1"/>
    <col min="515" max="515" width="8.6640625" style="170" customWidth="1"/>
    <col min="516" max="516" width="10.88671875" style="170" customWidth="1"/>
    <col min="517" max="517" width="2.109375" style="170" customWidth="1"/>
    <col min="518" max="518" width="10.88671875" style="170" customWidth="1"/>
    <col min="519" max="519" width="2.109375" style="170" customWidth="1"/>
    <col min="520" max="520" width="11.88671875" style="170" customWidth="1"/>
    <col min="521" max="521" width="4.6640625" style="170" customWidth="1"/>
    <col min="522" max="522" width="19" style="170" customWidth="1"/>
    <col min="523" max="523" width="11.109375" style="170"/>
    <col min="524" max="524" width="32.88671875" style="170" customWidth="1"/>
    <col min="525" max="525" width="37" style="170" customWidth="1"/>
    <col min="526" max="526" width="36.6640625" style="170" customWidth="1"/>
    <col min="527" max="527" width="11.109375" style="170"/>
    <col min="528" max="528" width="53.109375" style="170" customWidth="1"/>
    <col min="529" max="529" width="11.109375" style="170"/>
    <col min="530" max="530" width="14.44140625" style="170" customWidth="1"/>
    <col min="531" max="768" width="11.109375" style="170"/>
    <col min="769" max="769" width="8.6640625" style="170" customWidth="1"/>
    <col min="770" max="770" width="36.33203125" style="170" customWidth="1"/>
    <col min="771" max="771" width="8.6640625" style="170" customWidth="1"/>
    <col min="772" max="772" width="10.88671875" style="170" customWidth="1"/>
    <col min="773" max="773" width="2.109375" style="170" customWidth="1"/>
    <col min="774" max="774" width="10.88671875" style="170" customWidth="1"/>
    <col min="775" max="775" width="2.109375" style="170" customWidth="1"/>
    <col min="776" max="776" width="11.88671875" style="170" customWidth="1"/>
    <col min="777" max="777" width="4.6640625" style="170" customWidth="1"/>
    <col min="778" max="778" width="19" style="170" customWidth="1"/>
    <col min="779" max="779" width="11.109375" style="170"/>
    <col min="780" max="780" width="32.88671875" style="170" customWidth="1"/>
    <col min="781" max="781" width="37" style="170" customWidth="1"/>
    <col min="782" max="782" width="36.6640625" style="170" customWidth="1"/>
    <col min="783" max="783" width="11.109375" style="170"/>
    <col min="784" max="784" width="53.109375" style="170" customWidth="1"/>
    <col min="785" max="785" width="11.109375" style="170"/>
    <col min="786" max="786" width="14.44140625" style="170" customWidth="1"/>
    <col min="787" max="1024" width="11.109375" style="170"/>
    <col min="1025" max="1025" width="8.6640625" style="170" customWidth="1"/>
    <col min="1026" max="1026" width="36.33203125" style="170" customWidth="1"/>
    <col min="1027" max="1027" width="8.6640625" style="170" customWidth="1"/>
    <col min="1028" max="1028" width="10.88671875" style="170" customWidth="1"/>
    <col min="1029" max="1029" width="2.109375" style="170" customWidth="1"/>
    <col min="1030" max="1030" width="10.88671875" style="170" customWidth="1"/>
    <col min="1031" max="1031" width="2.109375" style="170" customWidth="1"/>
    <col min="1032" max="1032" width="11.88671875" style="170" customWidth="1"/>
    <col min="1033" max="1033" width="4.6640625" style="170" customWidth="1"/>
    <col min="1034" max="1034" width="19" style="170" customWidth="1"/>
    <col min="1035" max="1035" width="11.109375" style="170"/>
    <col min="1036" max="1036" width="32.88671875" style="170" customWidth="1"/>
    <col min="1037" max="1037" width="37" style="170" customWidth="1"/>
    <col min="1038" max="1038" width="36.6640625" style="170" customWidth="1"/>
    <col min="1039" max="1039" width="11.109375" style="170"/>
    <col min="1040" max="1040" width="53.109375" style="170" customWidth="1"/>
    <col min="1041" max="1041" width="11.109375" style="170"/>
    <col min="1042" max="1042" width="14.44140625" style="170" customWidth="1"/>
    <col min="1043" max="1280" width="11.109375" style="170"/>
    <col min="1281" max="1281" width="8.6640625" style="170" customWidth="1"/>
    <col min="1282" max="1282" width="36.33203125" style="170" customWidth="1"/>
    <col min="1283" max="1283" width="8.6640625" style="170" customWidth="1"/>
    <col min="1284" max="1284" width="10.88671875" style="170" customWidth="1"/>
    <col min="1285" max="1285" width="2.109375" style="170" customWidth="1"/>
    <col min="1286" max="1286" width="10.88671875" style="170" customWidth="1"/>
    <col min="1287" max="1287" width="2.109375" style="170" customWidth="1"/>
    <col min="1288" max="1288" width="11.88671875" style="170" customWidth="1"/>
    <col min="1289" max="1289" width="4.6640625" style="170" customWidth="1"/>
    <col min="1290" max="1290" width="19" style="170" customWidth="1"/>
    <col min="1291" max="1291" width="11.109375" style="170"/>
    <col min="1292" max="1292" width="32.88671875" style="170" customWidth="1"/>
    <col min="1293" max="1293" width="37" style="170" customWidth="1"/>
    <col min="1294" max="1294" width="36.6640625" style="170" customWidth="1"/>
    <col min="1295" max="1295" width="11.109375" style="170"/>
    <col min="1296" max="1296" width="53.109375" style="170" customWidth="1"/>
    <col min="1297" max="1297" width="11.109375" style="170"/>
    <col min="1298" max="1298" width="14.44140625" style="170" customWidth="1"/>
    <col min="1299" max="1536" width="11.109375" style="170"/>
    <col min="1537" max="1537" width="8.6640625" style="170" customWidth="1"/>
    <col min="1538" max="1538" width="36.33203125" style="170" customWidth="1"/>
    <col min="1539" max="1539" width="8.6640625" style="170" customWidth="1"/>
    <col min="1540" max="1540" width="10.88671875" style="170" customWidth="1"/>
    <col min="1541" max="1541" width="2.109375" style="170" customWidth="1"/>
    <col min="1542" max="1542" width="10.88671875" style="170" customWidth="1"/>
    <col min="1543" max="1543" width="2.109375" style="170" customWidth="1"/>
    <col min="1544" max="1544" width="11.88671875" style="170" customWidth="1"/>
    <col min="1545" max="1545" width="4.6640625" style="170" customWidth="1"/>
    <col min="1546" max="1546" width="19" style="170" customWidth="1"/>
    <col min="1547" max="1547" width="11.109375" style="170"/>
    <col min="1548" max="1548" width="32.88671875" style="170" customWidth="1"/>
    <col min="1549" max="1549" width="37" style="170" customWidth="1"/>
    <col min="1550" max="1550" width="36.6640625" style="170" customWidth="1"/>
    <col min="1551" max="1551" width="11.109375" style="170"/>
    <col min="1552" max="1552" width="53.109375" style="170" customWidth="1"/>
    <col min="1553" max="1553" width="11.109375" style="170"/>
    <col min="1554" max="1554" width="14.44140625" style="170" customWidth="1"/>
    <col min="1555" max="1792" width="11.109375" style="170"/>
    <col min="1793" max="1793" width="8.6640625" style="170" customWidth="1"/>
    <col min="1794" max="1794" width="36.33203125" style="170" customWidth="1"/>
    <col min="1795" max="1795" width="8.6640625" style="170" customWidth="1"/>
    <col min="1796" max="1796" width="10.88671875" style="170" customWidth="1"/>
    <col min="1797" max="1797" width="2.109375" style="170" customWidth="1"/>
    <col min="1798" max="1798" width="10.88671875" style="170" customWidth="1"/>
    <col min="1799" max="1799" width="2.109375" style="170" customWidth="1"/>
    <col min="1800" max="1800" width="11.88671875" style="170" customWidth="1"/>
    <col min="1801" max="1801" width="4.6640625" style="170" customWidth="1"/>
    <col min="1802" max="1802" width="19" style="170" customWidth="1"/>
    <col min="1803" max="1803" width="11.109375" style="170"/>
    <col min="1804" max="1804" width="32.88671875" style="170" customWidth="1"/>
    <col min="1805" max="1805" width="37" style="170" customWidth="1"/>
    <col min="1806" max="1806" width="36.6640625" style="170" customWidth="1"/>
    <col min="1807" max="1807" width="11.109375" style="170"/>
    <col min="1808" max="1808" width="53.109375" style="170" customWidth="1"/>
    <col min="1809" max="1809" width="11.109375" style="170"/>
    <col min="1810" max="1810" width="14.44140625" style="170" customWidth="1"/>
    <col min="1811" max="2048" width="11.109375" style="170"/>
    <col min="2049" max="2049" width="8.6640625" style="170" customWidth="1"/>
    <col min="2050" max="2050" width="36.33203125" style="170" customWidth="1"/>
    <col min="2051" max="2051" width="8.6640625" style="170" customWidth="1"/>
    <col min="2052" max="2052" width="10.88671875" style="170" customWidth="1"/>
    <col min="2053" max="2053" width="2.109375" style="170" customWidth="1"/>
    <col min="2054" max="2054" width="10.88671875" style="170" customWidth="1"/>
    <col min="2055" max="2055" width="2.109375" style="170" customWidth="1"/>
    <col min="2056" max="2056" width="11.88671875" style="170" customWidth="1"/>
    <col min="2057" max="2057" width="4.6640625" style="170" customWidth="1"/>
    <col min="2058" max="2058" width="19" style="170" customWidth="1"/>
    <col min="2059" max="2059" width="11.109375" style="170"/>
    <col min="2060" max="2060" width="32.88671875" style="170" customWidth="1"/>
    <col min="2061" max="2061" width="37" style="170" customWidth="1"/>
    <col min="2062" max="2062" width="36.6640625" style="170" customWidth="1"/>
    <col min="2063" max="2063" width="11.109375" style="170"/>
    <col min="2064" max="2064" width="53.109375" style="170" customWidth="1"/>
    <col min="2065" max="2065" width="11.109375" style="170"/>
    <col min="2066" max="2066" width="14.44140625" style="170" customWidth="1"/>
    <col min="2067" max="2304" width="11.109375" style="170"/>
    <col min="2305" max="2305" width="8.6640625" style="170" customWidth="1"/>
    <col min="2306" max="2306" width="36.33203125" style="170" customWidth="1"/>
    <col min="2307" max="2307" width="8.6640625" style="170" customWidth="1"/>
    <col min="2308" max="2308" width="10.88671875" style="170" customWidth="1"/>
    <col min="2309" max="2309" width="2.109375" style="170" customWidth="1"/>
    <col min="2310" max="2310" width="10.88671875" style="170" customWidth="1"/>
    <col min="2311" max="2311" width="2.109375" style="170" customWidth="1"/>
    <col min="2312" max="2312" width="11.88671875" style="170" customWidth="1"/>
    <col min="2313" max="2313" width="4.6640625" style="170" customWidth="1"/>
    <col min="2314" max="2314" width="19" style="170" customWidth="1"/>
    <col min="2315" max="2315" width="11.109375" style="170"/>
    <col min="2316" max="2316" width="32.88671875" style="170" customWidth="1"/>
    <col min="2317" max="2317" width="37" style="170" customWidth="1"/>
    <col min="2318" max="2318" width="36.6640625" style="170" customWidth="1"/>
    <col min="2319" max="2319" width="11.109375" style="170"/>
    <col min="2320" max="2320" width="53.109375" style="170" customWidth="1"/>
    <col min="2321" max="2321" width="11.109375" style="170"/>
    <col min="2322" max="2322" width="14.44140625" style="170" customWidth="1"/>
    <col min="2323" max="2560" width="11.109375" style="170"/>
    <col min="2561" max="2561" width="8.6640625" style="170" customWidth="1"/>
    <col min="2562" max="2562" width="36.33203125" style="170" customWidth="1"/>
    <col min="2563" max="2563" width="8.6640625" style="170" customWidth="1"/>
    <col min="2564" max="2564" width="10.88671875" style="170" customWidth="1"/>
    <col min="2565" max="2565" width="2.109375" style="170" customWidth="1"/>
    <col min="2566" max="2566" width="10.88671875" style="170" customWidth="1"/>
    <col min="2567" max="2567" width="2.109375" style="170" customWidth="1"/>
    <col min="2568" max="2568" width="11.88671875" style="170" customWidth="1"/>
    <col min="2569" max="2569" width="4.6640625" style="170" customWidth="1"/>
    <col min="2570" max="2570" width="19" style="170" customWidth="1"/>
    <col min="2571" max="2571" width="11.109375" style="170"/>
    <col min="2572" max="2572" width="32.88671875" style="170" customWidth="1"/>
    <col min="2573" max="2573" width="37" style="170" customWidth="1"/>
    <col min="2574" max="2574" width="36.6640625" style="170" customWidth="1"/>
    <col min="2575" max="2575" width="11.109375" style="170"/>
    <col min="2576" max="2576" width="53.109375" style="170" customWidth="1"/>
    <col min="2577" max="2577" width="11.109375" style="170"/>
    <col min="2578" max="2578" width="14.44140625" style="170" customWidth="1"/>
    <col min="2579" max="2816" width="11.109375" style="170"/>
    <col min="2817" max="2817" width="8.6640625" style="170" customWidth="1"/>
    <col min="2818" max="2818" width="36.33203125" style="170" customWidth="1"/>
    <col min="2819" max="2819" width="8.6640625" style="170" customWidth="1"/>
    <col min="2820" max="2820" width="10.88671875" style="170" customWidth="1"/>
    <col min="2821" max="2821" width="2.109375" style="170" customWidth="1"/>
    <col min="2822" max="2822" width="10.88671875" style="170" customWidth="1"/>
    <col min="2823" max="2823" width="2.109375" style="170" customWidth="1"/>
    <col min="2824" max="2824" width="11.88671875" style="170" customWidth="1"/>
    <col min="2825" max="2825" width="4.6640625" style="170" customWidth="1"/>
    <col min="2826" max="2826" width="19" style="170" customWidth="1"/>
    <col min="2827" max="2827" width="11.109375" style="170"/>
    <col min="2828" max="2828" width="32.88671875" style="170" customWidth="1"/>
    <col min="2829" max="2829" width="37" style="170" customWidth="1"/>
    <col min="2830" max="2830" width="36.6640625" style="170" customWidth="1"/>
    <col min="2831" max="2831" width="11.109375" style="170"/>
    <col min="2832" max="2832" width="53.109375" style="170" customWidth="1"/>
    <col min="2833" max="2833" width="11.109375" style="170"/>
    <col min="2834" max="2834" width="14.44140625" style="170" customWidth="1"/>
    <col min="2835" max="3072" width="11.109375" style="170"/>
    <col min="3073" max="3073" width="8.6640625" style="170" customWidth="1"/>
    <col min="3074" max="3074" width="36.33203125" style="170" customWidth="1"/>
    <col min="3075" max="3075" width="8.6640625" style="170" customWidth="1"/>
    <col min="3076" max="3076" width="10.88671875" style="170" customWidth="1"/>
    <col min="3077" max="3077" width="2.109375" style="170" customWidth="1"/>
    <col min="3078" max="3078" width="10.88671875" style="170" customWidth="1"/>
    <col min="3079" max="3079" width="2.109375" style="170" customWidth="1"/>
    <col min="3080" max="3080" width="11.88671875" style="170" customWidth="1"/>
    <col min="3081" max="3081" width="4.6640625" style="170" customWidth="1"/>
    <col min="3082" max="3082" width="19" style="170" customWidth="1"/>
    <col min="3083" max="3083" width="11.109375" style="170"/>
    <col min="3084" max="3084" width="32.88671875" style="170" customWidth="1"/>
    <col min="3085" max="3085" width="37" style="170" customWidth="1"/>
    <col min="3086" max="3086" width="36.6640625" style="170" customWidth="1"/>
    <col min="3087" max="3087" width="11.109375" style="170"/>
    <col min="3088" max="3088" width="53.109375" style="170" customWidth="1"/>
    <col min="3089" max="3089" width="11.109375" style="170"/>
    <col min="3090" max="3090" width="14.44140625" style="170" customWidth="1"/>
    <col min="3091" max="3328" width="11.109375" style="170"/>
    <col min="3329" max="3329" width="8.6640625" style="170" customWidth="1"/>
    <col min="3330" max="3330" width="36.33203125" style="170" customWidth="1"/>
    <col min="3331" max="3331" width="8.6640625" style="170" customWidth="1"/>
    <col min="3332" max="3332" width="10.88671875" style="170" customWidth="1"/>
    <col min="3333" max="3333" width="2.109375" style="170" customWidth="1"/>
    <col min="3334" max="3334" width="10.88671875" style="170" customWidth="1"/>
    <col min="3335" max="3335" width="2.109375" style="170" customWidth="1"/>
    <col min="3336" max="3336" width="11.88671875" style="170" customWidth="1"/>
    <col min="3337" max="3337" width="4.6640625" style="170" customWidth="1"/>
    <col min="3338" max="3338" width="19" style="170" customWidth="1"/>
    <col min="3339" max="3339" width="11.109375" style="170"/>
    <col min="3340" max="3340" width="32.88671875" style="170" customWidth="1"/>
    <col min="3341" max="3341" width="37" style="170" customWidth="1"/>
    <col min="3342" max="3342" width="36.6640625" style="170" customWidth="1"/>
    <col min="3343" max="3343" width="11.109375" style="170"/>
    <col min="3344" max="3344" width="53.109375" style="170" customWidth="1"/>
    <col min="3345" max="3345" width="11.109375" style="170"/>
    <col min="3346" max="3346" width="14.44140625" style="170" customWidth="1"/>
    <col min="3347" max="3584" width="11.109375" style="170"/>
    <col min="3585" max="3585" width="8.6640625" style="170" customWidth="1"/>
    <col min="3586" max="3586" width="36.33203125" style="170" customWidth="1"/>
    <col min="3587" max="3587" width="8.6640625" style="170" customWidth="1"/>
    <col min="3588" max="3588" width="10.88671875" style="170" customWidth="1"/>
    <col min="3589" max="3589" width="2.109375" style="170" customWidth="1"/>
    <col min="3590" max="3590" width="10.88671875" style="170" customWidth="1"/>
    <col min="3591" max="3591" width="2.109375" style="170" customWidth="1"/>
    <col min="3592" max="3592" width="11.88671875" style="170" customWidth="1"/>
    <col min="3593" max="3593" width="4.6640625" style="170" customWidth="1"/>
    <col min="3594" max="3594" width="19" style="170" customWidth="1"/>
    <col min="3595" max="3595" width="11.109375" style="170"/>
    <col min="3596" max="3596" width="32.88671875" style="170" customWidth="1"/>
    <col min="3597" max="3597" width="37" style="170" customWidth="1"/>
    <col min="3598" max="3598" width="36.6640625" style="170" customWidth="1"/>
    <col min="3599" max="3599" width="11.109375" style="170"/>
    <col min="3600" max="3600" width="53.109375" style="170" customWidth="1"/>
    <col min="3601" max="3601" width="11.109375" style="170"/>
    <col min="3602" max="3602" width="14.44140625" style="170" customWidth="1"/>
    <col min="3603" max="3840" width="11.109375" style="170"/>
    <col min="3841" max="3841" width="8.6640625" style="170" customWidth="1"/>
    <col min="3842" max="3842" width="36.33203125" style="170" customWidth="1"/>
    <col min="3843" max="3843" width="8.6640625" style="170" customWidth="1"/>
    <col min="3844" max="3844" width="10.88671875" style="170" customWidth="1"/>
    <col min="3845" max="3845" width="2.109375" style="170" customWidth="1"/>
    <col min="3846" max="3846" width="10.88671875" style="170" customWidth="1"/>
    <col min="3847" max="3847" width="2.109375" style="170" customWidth="1"/>
    <col min="3848" max="3848" width="11.88671875" style="170" customWidth="1"/>
    <col min="3849" max="3849" width="4.6640625" style="170" customWidth="1"/>
    <col min="3850" max="3850" width="19" style="170" customWidth="1"/>
    <col min="3851" max="3851" width="11.109375" style="170"/>
    <col min="3852" max="3852" width="32.88671875" style="170" customWidth="1"/>
    <col min="3853" max="3853" width="37" style="170" customWidth="1"/>
    <col min="3854" max="3854" width="36.6640625" style="170" customWidth="1"/>
    <col min="3855" max="3855" width="11.109375" style="170"/>
    <col min="3856" max="3856" width="53.109375" style="170" customWidth="1"/>
    <col min="3857" max="3857" width="11.109375" style="170"/>
    <col min="3858" max="3858" width="14.44140625" style="170" customWidth="1"/>
    <col min="3859" max="4096" width="11.109375" style="170"/>
    <col min="4097" max="4097" width="8.6640625" style="170" customWidth="1"/>
    <col min="4098" max="4098" width="36.33203125" style="170" customWidth="1"/>
    <col min="4099" max="4099" width="8.6640625" style="170" customWidth="1"/>
    <col min="4100" max="4100" width="10.88671875" style="170" customWidth="1"/>
    <col min="4101" max="4101" width="2.109375" style="170" customWidth="1"/>
    <col min="4102" max="4102" width="10.88671875" style="170" customWidth="1"/>
    <col min="4103" max="4103" width="2.109375" style="170" customWidth="1"/>
    <col min="4104" max="4104" width="11.88671875" style="170" customWidth="1"/>
    <col min="4105" max="4105" width="4.6640625" style="170" customWidth="1"/>
    <col min="4106" max="4106" width="19" style="170" customWidth="1"/>
    <col min="4107" max="4107" width="11.109375" style="170"/>
    <col min="4108" max="4108" width="32.88671875" style="170" customWidth="1"/>
    <col min="4109" max="4109" width="37" style="170" customWidth="1"/>
    <col min="4110" max="4110" width="36.6640625" style="170" customWidth="1"/>
    <col min="4111" max="4111" width="11.109375" style="170"/>
    <col min="4112" max="4112" width="53.109375" style="170" customWidth="1"/>
    <col min="4113" max="4113" width="11.109375" style="170"/>
    <col min="4114" max="4114" width="14.44140625" style="170" customWidth="1"/>
    <col min="4115" max="4352" width="11.109375" style="170"/>
    <col min="4353" max="4353" width="8.6640625" style="170" customWidth="1"/>
    <col min="4354" max="4354" width="36.33203125" style="170" customWidth="1"/>
    <col min="4355" max="4355" width="8.6640625" style="170" customWidth="1"/>
    <col min="4356" max="4356" width="10.88671875" style="170" customWidth="1"/>
    <col min="4357" max="4357" width="2.109375" style="170" customWidth="1"/>
    <col min="4358" max="4358" width="10.88671875" style="170" customWidth="1"/>
    <col min="4359" max="4359" width="2.109375" style="170" customWidth="1"/>
    <col min="4360" max="4360" width="11.88671875" style="170" customWidth="1"/>
    <col min="4361" max="4361" width="4.6640625" style="170" customWidth="1"/>
    <col min="4362" max="4362" width="19" style="170" customWidth="1"/>
    <col min="4363" max="4363" width="11.109375" style="170"/>
    <col min="4364" max="4364" width="32.88671875" style="170" customWidth="1"/>
    <col min="4365" max="4365" width="37" style="170" customWidth="1"/>
    <col min="4366" max="4366" width="36.6640625" style="170" customWidth="1"/>
    <col min="4367" max="4367" width="11.109375" style="170"/>
    <col min="4368" max="4368" width="53.109375" style="170" customWidth="1"/>
    <col min="4369" max="4369" width="11.109375" style="170"/>
    <col min="4370" max="4370" width="14.44140625" style="170" customWidth="1"/>
    <col min="4371" max="4608" width="11.109375" style="170"/>
    <col min="4609" max="4609" width="8.6640625" style="170" customWidth="1"/>
    <col min="4610" max="4610" width="36.33203125" style="170" customWidth="1"/>
    <col min="4611" max="4611" width="8.6640625" style="170" customWidth="1"/>
    <col min="4612" max="4612" width="10.88671875" style="170" customWidth="1"/>
    <col min="4613" max="4613" width="2.109375" style="170" customWidth="1"/>
    <col min="4614" max="4614" width="10.88671875" style="170" customWidth="1"/>
    <col min="4615" max="4615" width="2.109375" style="170" customWidth="1"/>
    <col min="4616" max="4616" width="11.88671875" style="170" customWidth="1"/>
    <col min="4617" max="4617" width="4.6640625" style="170" customWidth="1"/>
    <col min="4618" max="4618" width="19" style="170" customWidth="1"/>
    <col min="4619" max="4619" width="11.109375" style="170"/>
    <col min="4620" max="4620" width="32.88671875" style="170" customWidth="1"/>
    <col min="4621" max="4621" width="37" style="170" customWidth="1"/>
    <col min="4622" max="4622" width="36.6640625" style="170" customWidth="1"/>
    <col min="4623" max="4623" width="11.109375" style="170"/>
    <col min="4624" max="4624" width="53.109375" style="170" customWidth="1"/>
    <col min="4625" max="4625" width="11.109375" style="170"/>
    <col min="4626" max="4626" width="14.44140625" style="170" customWidth="1"/>
    <col min="4627" max="4864" width="11.109375" style="170"/>
    <col min="4865" max="4865" width="8.6640625" style="170" customWidth="1"/>
    <col min="4866" max="4866" width="36.33203125" style="170" customWidth="1"/>
    <col min="4867" max="4867" width="8.6640625" style="170" customWidth="1"/>
    <col min="4868" max="4868" width="10.88671875" style="170" customWidth="1"/>
    <col min="4869" max="4869" width="2.109375" style="170" customWidth="1"/>
    <col min="4870" max="4870" width="10.88671875" style="170" customWidth="1"/>
    <col min="4871" max="4871" width="2.109375" style="170" customWidth="1"/>
    <col min="4872" max="4872" width="11.88671875" style="170" customWidth="1"/>
    <col min="4873" max="4873" width="4.6640625" style="170" customWidth="1"/>
    <col min="4874" max="4874" width="19" style="170" customWidth="1"/>
    <col min="4875" max="4875" width="11.109375" style="170"/>
    <col min="4876" max="4876" width="32.88671875" style="170" customWidth="1"/>
    <col min="4877" max="4877" width="37" style="170" customWidth="1"/>
    <col min="4878" max="4878" width="36.6640625" style="170" customWidth="1"/>
    <col min="4879" max="4879" width="11.109375" style="170"/>
    <col min="4880" max="4880" width="53.109375" style="170" customWidth="1"/>
    <col min="4881" max="4881" width="11.109375" style="170"/>
    <col min="4882" max="4882" width="14.44140625" style="170" customWidth="1"/>
    <col min="4883" max="5120" width="11.109375" style="170"/>
    <col min="5121" max="5121" width="8.6640625" style="170" customWidth="1"/>
    <col min="5122" max="5122" width="36.33203125" style="170" customWidth="1"/>
    <col min="5123" max="5123" width="8.6640625" style="170" customWidth="1"/>
    <col min="5124" max="5124" width="10.88671875" style="170" customWidth="1"/>
    <col min="5125" max="5125" width="2.109375" style="170" customWidth="1"/>
    <col min="5126" max="5126" width="10.88671875" style="170" customWidth="1"/>
    <col min="5127" max="5127" width="2.109375" style="170" customWidth="1"/>
    <col min="5128" max="5128" width="11.88671875" style="170" customWidth="1"/>
    <col min="5129" max="5129" width="4.6640625" style="170" customWidth="1"/>
    <col min="5130" max="5130" width="19" style="170" customWidth="1"/>
    <col min="5131" max="5131" width="11.109375" style="170"/>
    <col min="5132" max="5132" width="32.88671875" style="170" customWidth="1"/>
    <col min="5133" max="5133" width="37" style="170" customWidth="1"/>
    <col min="5134" max="5134" width="36.6640625" style="170" customWidth="1"/>
    <col min="5135" max="5135" width="11.109375" style="170"/>
    <col min="5136" max="5136" width="53.109375" style="170" customWidth="1"/>
    <col min="5137" max="5137" width="11.109375" style="170"/>
    <col min="5138" max="5138" width="14.44140625" style="170" customWidth="1"/>
    <col min="5139" max="5376" width="11.109375" style="170"/>
    <col min="5377" max="5377" width="8.6640625" style="170" customWidth="1"/>
    <col min="5378" max="5378" width="36.33203125" style="170" customWidth="1"/>
    <col min="5379" max="5379" width="8.6640625" style="170" customWidth="1"/>
    <col min="5380" max="5380" width="10.88671875" style="170" customWidth="1"/>
    <col min="5381" max="5381" width="2.109375" style="170" customWidth="1"/>
    <col min="5382" max="5382" width="10.88671875" style="170" customWidth="1"/>
    <col min="5383" max="5383" width="2.109375" style="170" customWidth="1"/>
    <col min="5384" max="5384" width="11.88671875" style="170" customWidth="1"/>
    <col min="5385" max="5385" width="4.6640625" style="170" customWidth="1"/>
    <col min="5386" max="5386" width="19" style="170" customWidth="1"/>
    <col min="5387" max="5387" width="11.109375" style="170"/>
    <col min="5388" max="5388" width="32.88671875" style="170" customWidth="1"/>
    <col min="5389" max="5389" width="37" style="170" customWidth="1"/>
    <col min="5390" max="5390" width="36.6640625" style="170" customWidth="1"/>
    <col min="5391" max="5391" width="11.109375" style="170"/>
    <col min="5392" max="5392" width="53.109375" style="170" customWidth="1"/>
    <col min="5393" max="5393" width="11.109375" style="170"/>
    <col min="5394" max="5394" width="14.44140625" style="170" customWidth="1"/>
    <col min="5395" max="5632" width="11.109375" style="170"/>
    <col min="5633" max="5633" width="8.6640625" style="170" customWidth="1"/>
    <col min="5634" max="5634" width="36.33203125" style="170" customWidth="1"/>
    <col min="5635" max="5635" width="8.6640625" style="170" customWidth="1"/>
    <col min="5636" max="5636" width="10.88671875" style="170" customWidth="1"/>
    <col min="5637" max="5637" width="2.109375" style="170" customWidth="1"/>
    <col min="5638" max="5638" width="10.88671875" style="170" customWidth="1"/>
    <col min="5639" max="5639" width="2.109375" style="170" customWidth="1"/>
    <col min="5640" max="5640" width="11.88671875" style="170" customWidth="1"/>
    <col min="5641" max="5641" width="4.6640625" style="170" customWidth="1"/>
    <col min="5642" max="5642" width="19" style="170" customWidth="1"/>
    <col min="5643" max="5643" width="11.109375" style="170"/>
    <col min="5644" max="5644" width="32.88671875" style="170" customWidth="1"/>
    <col min="5645" max="5645" width="37" style="170" customWidth="1"/>
    <col min="5646" max="5646" width="36.6640625" style="170" customWidth="1"/>
    <col min="5647" max="5647" width="11.109375" style="170"/>
    <col min="5648" max="5648" width="53.109375" style="170" customWidth="1"/>
    <col min="5649" max="5649" width="11.109375" style="170"/>
    <col min="5650" max="5650" width="14.44140625" style="170" customWidth="1"/>
    <col min="5651" max="5888" width="11.109375" style="170"/>
    <col min="5889" max="5889" width="8.6640625" style="170" customWidth="1"/>
    <col min="5890" max="5890" width="36.33203125" style="170" customWidth="1"/>
    <col min="5891" max="5891" width="8.6640625" style="170" customWidth="1"/>
    <col min="5892" max="5892" width="10.88671875" style="170" customWidth="1"/>
    <col min="5893" max="5893" width="2.109375" style="170" customWidth="1"/>
    <col min="5894" max="5894" width="10.88671875" style="170" customWidth="1"/>
    <col min="5895" max="5895" width="2.109375" style="170" customWidth="1"/>
    <col min="5896" max="5896" width="11.88671875" style="170" customWidth="1"/>
    <col min="5897" max="5897" width="4.6640625" style="170" customWidth="1"/>
    <col min="5898" max="5898" width="19" style="170" customWidth="1"/>
    <col min="5899" max="5899" width="11.109375" style="170"/>
    <col min="5900" max="5900" width="32.88671875" style="170" customWidth="1"/>
    <col min="5901" max="5901" width="37" style="170" customWidth="1"/>
    <col min="5902" max="5902" width="36.6640625" style="170" customWidth="1"/>
    <col min="5903" max="5903" width="11.109375" style="170"/>
    <col min="5904" max="5904" width="53.109375" style="170" customWidth="1"/>
    <col min="5905" max="5905" width="11.109375" style="170"/>
    <col min="5906" max="5906" width="14.44140625" style="170" customWidth="1"/>
    <col min="5907" max="6144" width="11.109375" style="170"/>
    <col min="6145" max="6145" width="8.6640625" style="170" customWidth="1"/>
    <col min="6146" max="6146" width="36.33203125" style="170" customWidth="1"/>
    <col min="6147" max="6147" width="8.6640625" style="170" customWidth="1"/>
    <col min="6148" max="6148" width="10.88671875" style="170" customWidth="1"/>
    <col min="6149" max="6149" width="2.109375" style="170" customWidth="1"/>
    <col min="6150" max="6150" width="10.88671875" style="170" customWidth="1"/>
    <col min="6151" max="6151" width="2.109375" style="170" customWidth="1"/>
    <col min="6152" max="6152" width="11.88671875" style="170" customWidth="1"/>
    <col min="6153" max="6153" width="4.6640625" style="170" customWidth="1"/>
    <col min="6154" max="6154" width="19" style="170" customWidth="1"/>
    <col min="6155" max="6155" width="11.109375" style="170"/>
    <col min="6156" max="6156" width="32.88671875" style="170" customWidth="1"/>
    <col min="6157" max="6157" width="37" style="170" customWidth="1"/>
    <col min="6158" max="6158" width="36.6640625" style="170" customWidth="1"/>
    <col min="6159" max="6159" width="11.109375" style="170"/>
    <col min="6160" max="6160" width="53.109375" style="170" customWidth="1"/>
    <col min="6161" max="6161" width="11.109375" style="170"/>
    <col min="6162" max="6162" width="14.44140625" style="170" customWidth="1"/>
    <col min="6163" max="6400" width="11.109375" style="170"/>
    <col min="6401" max="6401" width="8.6640625" style="170" customWidth="1"/>
    <col min="6402" max="6402" width="36.33203125" style="170" customWidth="1"/>
    <col min="6403" max="6403" width="8.6640625" style="170" customWidth="1"/>
    <col min="6404" max="6404" width="10.88671875" style="170" customWidth="1"/>
    <col min="6405" max="6405" width="2.109375" style="170" customWidth="1"/>
    <col min="6406" max="6406" width="10.88671875" style="170" customWidth="1"/>
    <col min="6407" max="6407" width="2.109375" style="170" customWidth="1"/>
    <col min="6408" max="6408" width="11.88671875" style="170" customWidth="1"/>
    <col min="6409" max="6409" width="4.6640625" style="170" customWidth="1"/>
    <col min="6410" max="6410" width="19" style="170" customWidth="1"/>
    <col min="6411" max="6411" width="11.109375" style="170"/>
    <col min="6412" max="6412" width="32.88671875" style="170" customWidth="1"/>
    <col min="6413" max="6413" width="37" style="170" customWidth="1"/>
    <col min="6414" max="6414" width="36.6640625" style="170" customWidth="1"/>
    <col min="6415" max="6415" width="11.109375" style="170"/>
    <col min="6416" max="6416" width="53.109375" style="170" customWidth="1"/>
    <col min="6417" max="6417" width="11.109375" style="170"/>
    <col min="6418" max="6418" width="14.44140625" style="170" customWidth="1"/>
    <col min="6419" max="6656" width="11.109375" style="170"/>
    <col min="6657" max="6657" width="8.6640625" style="170" customWidth="1"/>
    <col min="6658" max="6658" width="36.33203125" style="170" customWidth="1"/>
    <col min="6659" max="6659" width="8.6640625" style="170" customWidth="1"/>
    <col min="6660" max="6660" width="10.88671875" style="170" customWidth="1"/>
    <col min="6661" max="6661" width="2.109375" style="170" customWidth="1"/>
    <col min="6662" max="6662" width="10.88671875" style="170" customWidth="1"/>
    <col min="6663" max="6663" width="2.109375" style="170" customWidth="1"/>
    <col min="6664" max="6664" width="11.88671875" style="170" customWidth="1"/>
    <col min="6665" max="6665" width="4.6640625" style="170" customWidth="1"/>
    <col min="6666" max="6666" width="19" style="170" customWidth="1"/>
    <col min="6667" max="6667" width="11.109375" style="170"/>
    <col min="6668" max="6668" width="32.88671875" style="170" customWidth="1"/>
    <col min="6669" max="6669" width="37" style="170" customWidth="1"/>
    <col min="6670" max="6670" width="36.6640625" style="170" customWidth="1"/>
    <col min="6671" max="6671" width="11.109375" style="170"/>
    <col min="6672" max="6672" width="53.109375" style="170" customWidth="1"/>
    <col min="6673" max="6673" width="11.109375" style="170"/>
    <col min="6674" max="6674" width="14.44140625" style="170" customWidth="1"/>
    <col min="6675" max="6912" width="11.109375" style="170"/>
    <col min="6913" max="6913" width="8.6640625" style="170" customWidth="1"/>
    <col min="6914" max="6914" width="36.33203125" style="170" customWidth="1"/>
    <col min="6915" max="6915" width="8.6640625" style="170" customWidth="1"/>
    <col min="6916" max="6916" width="10.88671875" style="170" customWidth="1"/>
    <col min="6917" max="6917" width="2.109375" style="170" customWidth="1"/>
    <col min="6918" max="6918" width="10.88671875" style="170" customWidth="1"/>
    <col min="6919" max="6919" width="2.109375" style="170" customWidth="1"/>
    <col min="6920" max="6920" width="11.88671875" style="170" customWidth="1"/>
    <col min="6921" max="6921" width="4.6640625" style="170" customWidth="1"/>
    <col min="6922" max="6922" width="19" style="170" customWidth="1"/>
    <col min="6923" max="6923" width="11.109375" style="170"/>
    <col min="6924" max="6924" width="32.88671875" style="170" customWidth="1"/>
    <col min="6925" max="6925" width="37" style="170" customWidth="1"/>
    <col min="6926" max="6926" width="36.6640625" style="170" customWidth="1"/>
    <col min="6927" max="6927" width="11.109375" style="170"/>
    <col min="6928" max="6928" width="53.109375" style="170" customWidth="1"/>
    <col min="6929" max="6929" width="11.109375" style="170"/>
    <col min="6930" max="6930" width="14.44140625" style="170" customWidth="1"/>
    <col min="6931" max="7168" width="11.109375" style="170"/>
    <col min="7169" max="7169" width="8.6640625" style="170" customWidth="1"/>
    <col min="7170" max="7170" width="36.33203125" style="170" customWidth="1"/>
    <col min="7171" max="7171" width="8.6640625" style="170" customWidth="1"/>
    <col min="7172" max="7172" width="10.88671875" style="170" customWidth="1"/>
    <col min="7173" max="7173" width="2.109375" style="170" customWidth="1"/>
    <col min="7174" max="7174" width="10.88671875" style="170" customWidth="1"/>
    <col min="7175" max="7175" width="2.109375" style="170" customWidth="1"/>
    <col min="7176" max="7176" width="11.88671875" style="170" customWidth="1"/>
    <col min="7177" max="7177" width="4.6640625" style="170" customWidth="1"/>
    <col min="7178" max="7178" width="19" style="170" customWidth="1"/>
    <col min="7179" max="7179" width="11.109375" style="170"/>
    <col min="7180" max="7180" width="32.88671875" style="170" customWidth="1"/>
    <col min="7181" max="7181" width="37" style="170" customWidth="1"/>
    <col min="7182" max="7182" width="36.6640625" style="170" customWidth="1"/>
    <col min="7183" max="7183" width="11.109375" style="170"/>
    <col min="7184" max="7184" width="53.109375" style="170" customWidth="1"/>
    <col min="7185" max="7185" width="11.109375" style="170"/>
    <col min="7186" max="7186" width="14.44140625" style="170" customWidth="1"/>
    <col min="7187" max="7424" width="11.109375" style="170"/>
    <col min="7425" max="7425" width="8.6640625" style="170" customWidth="1"/>
    <col min="7426" max="7426" width="36.33203125" style="170" customWidth="1"/>
    <col min="7427" max="7427" width="8.6640625" style="170" customWidth="1"/>
    <col min="7428" max="7428" width="10.88671875" style="170" customWidth="1"/>
    <col min="7429" max="7429" width="2.109375" style="170" customWidth="1"/>
    <col min="7430" max="7430" width="10.88671875" style="170" customWidth="1"/>
    <col min="7431" max="7431" width="2.109375" style="170" customWidth="1"/>
    <col min="7432" max="7432" width="11.88671875" style="170" customWidth="1"/>
    <col min="7433" max="7433" width="4.6640625" style="170" customWidth="1"/>
    <col min="7434" max="7434" width="19" style="170" customWidth="1"/>
    <col min="7435" max="7435" width="11.109375" style="170"/>
    <col min="7436" max="7436" width="32.88671875" style="170" customWidth="1"/>
    <col min="7437" max="7437" width="37" style="170" customWidth="1"/>
    <col min="7438" max="7438" width="36.6640625" style="170" customWidth="1"/>
    <col min="7439" max="7439" width="11.109375" style="170"/>
    <col min="7440" max="7440" width="53.109375" style="170" customWidth="1"/>
    <col min="7441" max="7441" width="11.109375" style="170"/>
    <col min="7442" max="7442" width="14.44140625" style="170" customWidth="1"/>
    <col min="7443" max="7680" width="11.109375" style="170"/>
    <col min="7681" max="7681" width="8.6640625" style="170" customWidth="1"/>
    <col min="7682" max="7682" width="36.33203125" style="170" customWidth="1"/>
    <col min="7683" max="7683" width="8.6640625" style="170" customWidth="1"/>
    <col min="7684" max="7684" width="10.88671875" style="170" customWidth="1"/>
    <col min="7685" max="7685" width="2.109375" style="170" customWidth="1"/>
    <col min="7686" max="7686" width="10.88671875" style="170" customWidth="1"/>
    <col min="7687" max="7687" width="2.109375" style="170" customWidth="1"/>
    <col min="7688" max="7688" width="11.88671875" style="170" customWidth="1"/>
    <col min="7689" max="7689" width="4.6640625" style="170" customWidth="1"/>
    <col min="7690" max="7690" width="19" style="170" customWidth="1"/>
    <col min="7691" max="7691" width="11.109375" style="170"/>
    <col min="7692" max="7692" width="32.88671875" style="170" customWidth="1"/>
    <col min="7693" max="7693" width="37" style="170" customWidth="1"/>
    <col min="7694" max="7694" width="36.6640625" style="170" customWidth="1"/>
    <col min="7695" max="7695" width="11.109375" style="170"/>
    <col min="7696" max="7696" width="53.109375" style="170" customWidth="1"/>
    <col min="7697" max="7697" width="11.109375" style="170"/>
    <col min="7698" max="7698" width="14.44140625" style="170" customWidth="1"/>
    <col min="7699" max="7936" width="11.109375" style="170"/>
    <col min="7937" max="7937" width="8.6640625" style="170" customWidth="1"/>
    <col min="7938" max="7938" width="36.33203125" style="170" customWidth="1"/>
    <col min="7939" max="7939" width="8.6640625" style="170" customWidth="1"/>
    <col min="7940" max="7940" width="10.88671875" style="170" customWidth="1"/>
    <col min="7941" max="7941" width="2.109375" style="170" customWidth="1"/>
    <col min="7942" max="7942" width="10.88671875" style="170" customWidth="1"/>
    <col min="7943" max="7943" width="2.109375" style="170" customWidth="1"/>
    <col min="7944" max="7944" width="11.88671875" style="170" customWidth="1"/>
    <col min="7945" max="7945" width="4.6640625" style="170" customWidth="1"/>
    <col min="7946" max="7946" width="19" style="170" customWidth="1"/>
    <col min="7947" max="7947" width="11.109375" style="170"/>
    <col min="7948" max="7948" width="32.88671875" style="170" customWidth="1"/>
    <col min="7949" max="7949" width="37" style="170" customWidth="1"/>
    <col min="7950" max="7950" width="36.6640625" style="170" customWidth="1"/>
    <col min="7951" max="7951" width="11.109375" style="170"/>
    <col min="7952" max="7952" width="53.109375" style="170" customWidth="1"/>
    <col min="7953" max="7953" width="11.109375" style="170"/>
    <col min="7954" max="7954" width="14.44140625" style="170" customWidth="1"/>
    <col min="7955" max="8192" width="11.109375" style="170"/>
    <col min="8193" max="8193" width="8.6640625" style="170" customWidth="1"/>
    <col min="8194" max="8194" width="36.33203125" style="170" customWidth="1"/>
    <col min="8195" max="8195" width="8.6640625" style="170" customWidth="1"/>
    <col min="8196" max="8196" width="10.88671875" style="170" customWidth="1"/>
    <col min="8197" max="8197" width="2.109375" style="170" customWidth="1"/>
    <col min="8198" max="8198" width="10.88671875" style="170" customWidth="1"/>
    <col min="8199" max="8199" width="2.109375" style="170" customWidth="1"/>
    <col min="8200" max="8200" width="11.88671875" style="170" customWidth="1"/>
    <col min="8201" max="8201" width="4.6640625" style="170" customWidth="1"/>
    <col min="8202" max="8202" width="19" style="170" customWidth="1"/>
    <col min="8203" max="8203" width="11.109375" style="170"/>
    <col min="8204" max="8204" width="32.88671875" style="170" customWidth="1"/>
    <col min="8205" max="8205" width="37" style="170" customWidth="1"/>
    <col min="8206" max="8206" width="36.6640625" style="170" customWidth="1"/>
    <col min="8207" max="8207" width="11.109375" style="170"/>
    <col min="8208" max="8208" width="53.109375" style="170" customWidth="1"/>
    <col min="8209" max="8209" width="11.109375" style="170"/>
    <col min="8210" max="8210" width="14.44140625" style="170" customWidth="1"/>
    <col min="8211" max="8448" width="11.109375" style="170"/>
    <col min="8449" max="8449" width="8.6640625" style="170" customWidth="1"/>
    <col min="8450" max="8450" width="36.33203125" style="170" customWidth="1"/>
    <col min="8451" max="8451" width="8.6640625" style="170" customWidth="1"/>
    <col min="8452" max="8452" width="10.88671875" style="170" customWidth="1"/>
    <col min="8453" max="8453" width="2.109375" style="170" customWidth="1"/>
    <col min="8454" max="8454" width="10.88671875" style="170" customWidth="1"/>
    <col min="8455" max="8455" width="2.109375" style="170" customWidth="1"/>
    <col min="8456" max="8456" width="11.88671875" style="170" customWidth="1"/>
    <col min="8457" max="8457" width="4.6640625" style="170" customWidth="1"/>
    <col min="8458" max="8458" width="19" style="170" customWidth="1"/>
    <col min="8459" max="8459" width="11.109375" style="170"/>
    <col min="8460" max="8460" width="32.88671875" style="170" customWidth="1"/>
    <col min="8461" max="8461" width="37" style="170" customWidth="1"/>
    <col min="8462" max="8462" width="36.6640625" style="170" customWidth="1"/>
    <col min="8463" max="8463" width="11.109375" style="170"/>
    <col min="8464" max="8464" width="53.109375" style="170" customWidth="1"/>
    <col min="8465" max="8465" width="11.109375" style="170"/>
    <col min="8466" max="8466" width="14.44140625" style="170" customWidth="1"/>
    <col min="8467" max="8704" width="11.109375" style="170"/>
    <col min="8705" max="8705" width="8.6640625" style="170" customWidth="1"/>
    <col min="8706" max="8706" width="36.33203125" style="170" customWidth="1"/>
    <col min="8707" max="8707" width="8.6640625" style="170" customWidth="1"/>
    <col min="8708" max="8708" width="10.88671875" style="170" customWidth="1"/>
    <col min="8709" max="8709" width="2.109375" style="170" customWidth="1"/>
    <col min="8710" max="8710" width="10.88671875" style="170" customWidth="1"/>
    <col min="8711" max="8711" width="2.109375" style="170" customWidth="1"/>
    <col min="8712" max="8712" width="11.88671875" style="170" customWidth="1"/>
    <col min="8713" max="8713" width="4.6640625" style="170" customWidth="1"/>
    <col min="8714" max="8714" width="19" style="170" customWidth="1"/>
    <col min="8715" max="8715" width="11.109375" style="170"/>
    <col min="8716" max="8716" width="32.88671875" style="170" customWidth="1"/>
    <col min="8717" max="8717" width="37" style="170" customWidth="1"/>
    <col min="8718" max="8718" width="36.6640625" style="170" customWidth="1"/>
    <col min="8719" max="8719" width="11.109375" style="170"/>
    <col min="8720" max="8720" width="53.109375" style="170" customWidth="1"/>
    <col min="8721" max="8721" width="11.109375" style="170"/>
    <col min="8722" max="8722" width="14.44140625" style="170" customWidth="1"/>
    <col min="8723" max="8960" width="11.109375" style="170"/>
    <col min="8961" max="8961" width="8.6640625" style="170" customWidth="1"/>
    <col min="8962" max="8962" width="36.33203125" style="170" customWidth="1"/>
    <col min="8963" max="8963" width="8.6640625" style="170" customWidth="1"/>
    <col min="8964" max="8964" width="10.88671875" style="170" customWidth="1"/>
    <col min="8965" max="8965" width="2.109375" style="170" customWidth="1"/>
    <col min="8966" max="8966" width="10.88671875" style="170" customWidth="1"/>
    <col min="8967" max="8967" width="2.109375" style="170" customWidth="1"/>
    <col min="8968" max="8968" width="11.88671875" style="170" customWidth="1"/>
    <col min="8969" max="8969" width="4.6640625" style="170" customWidth="1"/>
    <col min="8970" max="8970" width="19" style="170" customWidth="1"/>
    <col min="8971" max="8971" width="11.109375" style="170"/>
    <col min="8972" max="8972" width="32.88671875" style="170" customWidth="1"/>
    <col min="8973" max="8973" width="37" style="170" customWidth="1"/>
    <col min="8974" max="8974" width="36.6640625" style="170" customWidth="1"/>
    <col min="8975" max="8975" width="11.109375" style="170"/>
    <col min="8976" max="8976" width="53.109375" style="170" customWidth="1"/>
    <col min="8977" max="8977" width="11.109375" style="170"/>
    <col min="8978" max="8978" width="14.44140625" style="170" customWidth="1"/>
    <col min="8979" max="9216" width="11.109375" style="170"/>
    <col min="9217" max="9217" width="8.6640625" style="170" customWidth="1"/>
    <col min="9218" max="9218" width="36.33203125" style="170" customWidth="1"/>
    <col min="9219" max="9219" width="8.6640625" style="170" customWidth="1"/>
    <col min="9220" max="9220" width="10.88671875" style="170" customWidth="1"/>
    <col min="9221" max="9221" width="2.109375" style="170" customWidth="1"/>
    <col min="9222" max="9222" width="10.88671875" style="170" customWidth="1"/>
    <col min="9223" max="9223" width="2.109375" style="170" customWidth="1"/>
    <col min="9224" max="9224" width="11.88671875" style="170" customWidth="1"/>
    <col min="9225" max="9225" width="4.6640625" style="170" customWidth="1"/>
    <col min="9226" max="9226" width="19" style="170" customWidth="1"/>
    <col min="9227" max="9227" width="11.109375" style="170"/>
    <col min="9228" max="9228" width="32.88671875" style="170" customWidth="1"/>
    <col min="9229" max="9229" width="37" style="170" customWidth="1"/>
    <col min="9230" max="9230" width="36.6640625" style="170" customWidth="1"/>
    <col min="9231" max="9231" width="11.109375" style="170"/>
    <col min="9232" max="9232" width="53.109375" style="170" customWidth="1"/>
    <col min="9233" max="9233" width="11.109375" style="170"/>
    <col min="9234" max="9234" width="14.44140625" style="170" customWidth="1"/>
    <col min="9235" max="9472" width="11.109375" style="170"/>
    <col min="9473" max="9473" width="8.6640625" style="170" customWidth="1"/>
    <col min="9474" max="9474" width="36.33203125" style="170" customWidth="1"/>
    <col min="9475" max="9475" width="8.6640625" style="170" customWidth="1"/>
    <col min="9476" max="9476" width="10.88671875" style="170" customWidth="1"/>
    <col min="9477" max="9477" width="2.109375" style="170" customWidth="1"/>
    <col min="9478" max="9478" width="10.88671875" style="170" customWidth="1"/>
    <col min="9479" max="9479" width="2.109375" style="170" customWidth="1"/>
    <col min="9480" max="9480" width="11.88671875" style="170" customWidth="1"/>
    <col min="9481" max="9481" width="4.6640625" style="170" customWidth="1"/>
    <col min="9482" max="9482" width="19" style="170" customWidth="1"/>
    <col min="9483" max="9483" width="11.109375" style="170"/>
    <col min="9484" max="9484" width="32.88671875" style="170" customWidth="1"/>
    <col min="9485" max="9485" width="37" style="170" customWidth="1"/>
    <col min="9486" max="9486" width="36.6640625" style="170" customWidth="1"/>
    <col min="9487" max="9487" width="11.109375" style="170"/>
    <col min="9488" max="9488" width="53.109375" style="170" customWidth="1"/>
    <col min="9489" max="9489" width="11.109375" style="170"/>
    <col min="9490" max="9490" width="14.44140625" style="170" customWidth="1"/>
    <col min="9491" max="9728" width="11.109375" style="170"/>
    <col min="9729" max="9729" width="8.6640625" style="170" customWidth="1"/>
    <col min="9730" max="9730" width="36.33203125" style="170" customWidth="1"/>
    <col min="9731" max="9731" width="8.6640625" style="170" customWidth="1"/>
    <col min="9732" max="9732" width="10.88671875" style="170" customWidth="1"/>
    <col min="9733" max="9733" width="2.109375" style="170" customWidth="1"/>
    <col min="9734" max="9734" width="10.88671875" style="170" customWidth="1"/>
    <col min="9735" max="9735" width="2.109375" style="170" customWidth="1"/>
    <col min="9736" max="9736" width="11.88671875" style="170" customWidth="1"/>
    <col min="9737" max="9737" width="4.6640625" style="170" customWidth="1"/>
    <col min="9738" max="9738" width="19" style="170" customWidth="1"/>
    <col min="9739" max="9739" width="11.109375" style="170"/>
    <col min="9740" max="9740" width="32.88671875" style="170" customWidth="1"/>
    <col min="9741" max="9741" width="37" style="170" customWidth="1"/>
    <col min="9742" max="9742" width="36.6640625" style="170" customWidth="1"/>
    <col min="9743" max="9743" width="11.109375" style="170"/>
    <col min="9744" max="9744" width="53.109375" style="170" customWidth="1"/>
    <col min="9745" max="9745" width="11.109375" style="170"/>
    <col min="9746" max="9746" width="14.44140625" style="170" customWidth="1"/>
    <col min="9747" max="9984" width="11.109375" style="170"/>
    <col min="9985" max="9985" width="8.6640625" style="170" customWidth="1"/>
    <col min="9986" max="9986" width="36.33203125" style="170" customWidth="1"/>
    <col min="9987" max="9987" width="8.6640625" style="170" customWidth="1"/>
    <col min="9988" max="9988" width="10.88671875" style="170" customWidth="1"/>
    <col min="9989" max="9989" width="2.109375" style="170" customWidth="1"/>
    <col min="9990" max="9990" width="10.88671875" style="170" customWidth="1"/>
    <col min="9991" max="9991" width="2.109375" style="170" customWidth="1"/>
    <col min="9992" max="9992" width="11.88671875" style="170" customWidth="1"/>
    <col min="9993" max="9993" width="4.6640625" style="170" customWidth="1"/>
    <col min="9994" max="9994" width="19" style="170" customWidth="1"/>
    <col min="9995" max="9995" width="11.109375" style="170"/>
    <col min="9996" max="9996" width="32.88671875" style="170" customWidth="1"/>
    <col min="9997" max="9997" width="37" style="170" customWidth="1"/>
    <col min="9998" max="9998" width="36.6640625" style="170" customWidth="1"/>
    <col min="9999" max="9999" width="11.109375" style="170"/>
    <col min="10000" max="10000" width="53.109375" style="170" customWidth="1"/>
    <col min="10001" max="10001" width="11.109375" style="170"/>
    <col min="10002" max="10002" width="14.44140625" style="170" customWidth="1"/>
    <col min="10003" max="10240" width="11.109375" style="170"/>
    <col min="10241" max="10241" width="8.6640625" style="170" customWidth="1"/>
    <col min="10242" max="10242" width="36.33203125" style="170" customWidth="1"/>
    <col min="10243" max="10243" width="8.6640625" style="170" customWidth="1"/>
    <col min="10244" max="10244" width="10.88671875" style="170" customWidth="1"/>
    <col min="10245" max="10245" width="2.109375" style="170" customWidth="1"/>
    <col min="10246" max="10246" width="10.88671875" style="170" customWidth="1"/>
    <col min="10247" max="10247" width="2.109375" style="170" customWidth="1"/>
    <col min="10248" max="10248" width="11.88671875" style="170" customWidth="1"/>
    <col min="10249" max="10249" width="4.6640625" style="170" customWidth="1"/>
    <col min="10250" max="10250" width="19" style="170" customWidth="1"/>
    <col min="10251" max="10251" width="11.109375" style="170"/>
    <col min="10252" max="10252" width="32.88671875" style="170" customWidth="1"/>
    <col min="10253" max="10253" width="37" style="170" customWidth="1"/>
    <col min="10254" max="10254" width="36.6640625" style="170" customWidth="1"/>
    <col min="10255" max="10255" width="11.109375" style="170"/>
    <col min="10256" max="10256" width="53.109375" style="170" customWidth="1"/>
    <col min="10257" max="10257" width="11.109375" style="170"/>
    <col min="10258" max="10258" width="14.44140625" style="170" customWidth="1"/>
    <col min="10259" max="10496" width="11.109375" style="170"/>
    <col min="10497" max="10497" width="8.6640625" style="170" customWidth="1"/>
    <col min="10498" max="10498" width="36.33203125" style="170" customWidth="1"/>
    <col min="10499" max="10499" width="8.6640625" style="170" customWidth="1"/>
    <col min="10500" max="10500" width="10.88671875" style="170" customWidth="1"/>
    <col min="10501" max="10501" width="2.109375" style="170" customWidth="1"/>
    <col min="10502" max="10502" width="10.88671875" style="170" customWidth="1"/>
    <col min="10503" max="10503" width="2.109375" style="170" customWidth="1"/>
    <col min="10504" max="10504" width="11.88671875" style="170" customWidth="1"/>
    <col min="10505" max="10505" width="4.6640625" style="170" customWidth="1"/>
    <col min="10506" max="10506" width="19" style="170" customWidth="1"/>
    <col min="10507" max="10507" width="11.109375" style="170"/>
    <col min="10508" max="10508" width="32.88671875" style="170" customWidth="1"/>
    <col min="10509" max="10509" width="37" style="170" customWidth="1"/>
    <col min="10510" max="10510" width="36.6640625" style="170" customWidth="1"/>
    <col min="10511" max="10511" width="11.109375" style="170"/>
    <col min="10512" max="10512" width="53.109375" style="170" customWidth="1"/>
    <col min="10513" max="10513" width="11.109375" style="170"/>
    <col min="10514" max="10514" width="14.44140625" style="170" customWidth="1"/>
    <col min="10515" max="10752" width="11.109375" style="170"/>
    <col min="10753" max="10753" width="8.6640625" style="170" customWidth="1"/>
    <col min="10754" max="10754" width="36.33203125" style="170" customWidth="1"/>
    <col min="10755" max="10755" width="8.6640625" style="170" customWidth="1"/>
    <col min="10756" max="10756" width="10.88671875" style="170" customWidth="1"/>
    <col min="10757" max="10757" width="2.109375" style="170" customWidth="1"/>
    <col min="10758" max="10758" width="10.88671875" style="170" customWidth="1"/>
    <col min="10759" max="10759" width="2.109375" style="170" customWidth="1"/>
    <col min="10760" max="10760" width="11.88671875" style="170" customWidth="1"/>
    <col min="10761" max="10761" width="4.6640625" style="170" customWidth="1"/>
    <col min="10762" max="10762" width="19" style="170" customWidth="1"/>
    <col min="10763" max="10763" width="11.109375" style="170"/>
    <col min="10764" max="10764" width="32.88671875" style="170" customWidth="1"/>
    <col min="10765" max="10765" width="37" style="170" customWidth="1"/>
    <col min="10766" max="10766" width="36.6640625" style="170" customWidth="1"/>
    <col min="10767" max="10767" width="11.109375" style="170"/>
    <col min="10768" max="10768" width="53.109375" style="170" customWidth="1"/>
    <col min="10769" max="10769" width="11.109375" style="170"/>
    <col min="10770" max="10770" width="14.44140625" style="170" customWidth="1"/>
    <col min="10771" max="11008" width="11.109375" style="170"/>
    <col min="11009" max="11009" width="8.6640625" style="170" customWidth="1"/>
    <col min="11010" max="11010" width="36.33203125" style="170" customWidth="1"/>
    <col min="11011" max="11011" width="8.6640625" style="170" customWidth="1"/>
    <col min="11012" max="11012" width="10.88671875" style="170" customWidth="1"/>
    <col min="11013" max="11013" width="2.109375" style="170" customWidth="1"/>
    <col min="11014" max="11014" width="10.88671875" style="170" customWidth="1"/>
    <col min="11015" max="11015" width="2.109375" style="170" customWidth="1"/>
    <col min="11016" max="11016" width="11.88671875" style="170" customWidth="1"/>
    <col min="11017" max="11017" width="4.6640625" style="170" customWidth="1"/>
    <col min="11018" max="11018" width="19" style="170" customWidth="1"/>
    <col min="11019" max="11019" width="11.109375" style="170"/>
    <col min="11020" max="11020" width="32.88671875" style="170" customWidth="1"/>
    <col min="11021" max="11021" width="37" style="170" customWidth="1"/>
    <col min="11022" max="11022" width="36.6640625" style="170" customWidth="1"/>
    <col min="11023" max="11023" width="11.109375" style="170"/>
    <col min="11024" max="11024" width="53.109375" style="170" customWidth="1"/>
    <col min="11025" max="11025" width="11.109375" style="170"/>
    <col min="11026" max="11026" width="14.44140625" style="170" customWidth="1"/>
    <col min="11027" max="11264" width="11.109375" style="170"/>
    <col min="11265" max="11265" width="8.6640625" style="170" customWidth="1"/>
    <col min="11266" max="11266" width="36.33203125" style="170" customWidth="1"/>
    <col min="11267" max="11267" width="8.6640625" style="170" customWidth="1"/>
    <col min="11268" max="11268" width="10.88671875" style="170" customWidth="1"/>
    <col min="11269" max="11269" width="2.109375" style="170" customWidth="1"/>
    <col min="11270" max="11270" width="10.88671875" style="170" customWidth="1"/>
    <col min="11271" max="11271" width="2.109375" style="170" customWidth="1"/>
    <col min="11272" max="11272" width="11.88671875" style="170" customWidth="1"/>
    <col min="11273" max="11273" width="4.6640625" style="170" customWidth="1"/>
    <col min="11274" max="11274" width="19" style="170" customWidth="1"/>
    <col min="11275" max="11275" width="11.109375" style="170"/>
    <col min="11276" max="11276" width="32.88671875" style="170" customWidth="1"/>
    <col min="11277" max="11277" width="37" style="170" customWidth="1"/>
    <col min="11278" max="11278" width="36.6640625" style="170" customWidth="1"/>
    <col min="11279" max="11279" width="11.109375" style="170"/>
    <col min="11280" max="11280" width="53.109375" style="170" customWidth="1"/>
    <col min="11281" max="11281" width="11.109375" style="170"/>
    <col min="11282" max="11282" width="14.44140625" style="170" customWidth="1"/>
    <col min="11283" max="11520" width="11.109375" style="170"/>
    <col min="11521" max="11521" width="8.6640625" style="170" customWidth="1"/>
    <col min="11522" max="11522" width="36.33203125" style="170" customWidth="1"/>
    <col min="11523" max="11523" width="8.6640625" style="170" customWidth="1"/>
    <col min="11524" max="11524" width="10.88671875" style="170" customWidth="1"/>
    <col min="11525" max="11525" width="2.109375" style="170" customWidth="1"/>
    <col min="11526" max="11526" width="10.88671875" style="170" customWidth="1"/>
    <col min="11527" max="11527" width="2.109375" style="170" customWidth="1"/>
    <col min="11528" max="11528" width="11.88671875" style="170" customWidth="1"/>
    <col min="11529" max="11529" width="4.6640625" style="170" customWidth="1"/>
    <col min="11530" max="11530" width="19" style="170" customWidth="1"/>
    <col min="11531" max="11531" width="11.109375" style="170"/>
    <col min="11532" max="11532" width="32.88671875" style="170" customWidth="1"/>
    <col min="11533" max="11533" width="37" style="170" customWidth="1"/>
    <col min="11534" max="11534" width="36.6640625" style="170" customWidth="1"/>
    <col min="11535" max="11535" width="11.109375" style="170"/>
    <col min="11536" max="11536" width="53.109375" style="170" customWidth="1"/>
    <col min="11537" max="11537" width="11.109375" style="170"/>
    <col min="11538" max="11538" width="14.44140625" style="170" customWidth="1"/>
    <col min="11539" max="11776" width="11.109375" style="170"/>
    <col min="11777" max="11777" width="8.6640625" style="170" customWidth="1"/>
    <col min="11778" max="11778" width="36.33203125" style="170" customWidth="1"/>
    <col min="11779" max="11779" width="8.6640625" style="170" customWidth="1"/>
    <col min="11780" max="11780" width="10.88671875" style="170" customWidth="1"/>
    <col min="11781" max="11781" width="2.109375" style="170" customWidth="1"/>
    <col min="11782" max="11782" width="10.88671875" style="170" customWidth="1"/>
    <col min="11783" max="11783" width="2.109375" style="170" customWidth="1"/>
    <col min="11784" max="11784" width="11.88671875" style="170" customWidth="1"/>
    <col min="11785" max="11785" width="4.6640625" style="170" customWidth="1"/>
    <col min="11786" max="11786" width="19" style="170" customWidth="1"/>
    <col min="11787" max="11787" width="11.109375" style="170"/>
    <col min="11788" max="11788" width="32.88671875" style="170" customWidth="1"/>
    <col min="11789" max="11789" width="37" style="170" customWidth="1"/>
    <col min="11790" max="11790" width="36.6640625" style="170" customWidth="1"/>
    <col min="11791" max="11791" width="11.109375" style="170"/>
    <col min="11792" max="11792" width="53.109375" style="170" customWidth="1"/>
    <col min="11793" max="11793" width="11.109375" style="170"/>
    <col min="11794" max="11794" width="14.44140625" style="170" customWidth="1"/>
    <col min="11795" max="12032" width="11.109375" style="170"/>
    <col min="12033" max="12033" width="8.6640625" style="170" customWidth="1"/>
    <col min="12034" max="12034" width="36.33203125" style="170" customWidth="1"/>
    <col min="12035" max="12035" width="8.6640625" style="170" customWidth="1"/>
    <col min="12036" max="12036" width="10.88671875" style="170" customWidth="1"/>
    <col min="12037" max="12037" width="2.109375" style="170" customWidth="1"/>
    <col min="12038" max="12038" width="10.88671875" style="170" customWidth="1"/>
    <col min="12039" max="12039" width="2.109375" style="170" customWidth="1"/>
    <col min="12040" max="12040" width="11.88671875" style="170" customWidth="1"/>
    <col min="12041" max="12041" width="4.6640625" style="170" customWidth="1"/>
    <col min="12042" max="12042" width="19" style="170" customWidth="1"/>
    <col min="12043" max="12043" width="11.109375" style="170"/>
    <col min="12044" max="12044" width="32.88671875" style="170" customWidth="1"/>
    <col min="12045" max="12045" width="37" style="170" customWidth="1"/>
    <col min="12046" max="12046" width="36.6640625" style="170" customWidth="1"/>
    <col min="12047" max="12047" width="11.109375" style="170"/>
    <col min="12048" max="12048" width="53.109375" style="170" customWidth="1"/>
    <col min="12049" max="12049" width="11.109375" style="170"/>
    <col min="12050" max="12050" width="14.44140625" style="170" customWidth="1"/>
    <col min="12051" max="12288" width="11.109375" style="170"/>
    <col min="12289" max="12289" width="8.6640625" style="170" customWidth="1"/>
    <col min="12290" max="12290" width="36.33203125" style="170" customWidth="1"/>
    <col min="12291" max="12291" width="8.6640625" style="170" customWidth="1"/>
    <col min="12292" max="12292" width="10.88671875" style="170" customWidth="1"/>
    <col min="12293" max="12293" width="2.109375" style="170" customWidth="1"/>
    <col min="12294" max="12294" width="10.88671875" style="170" customWidth="1"/>
    <col min="12295" max="12295" width="2.109375" style="170" customWidth="1"/>
    <col min="12296" max="12296" width="11.88671875" style="170" customWidth="1"/>
    <col min="12297" max="12297" width="4.6640625" style="170" customWidth="1"/>
    <col min="12298" max="12298" width="19" style="170" customWidth="1"/>
    <col min="12299" max="12299" width="11.109375" style="170"/>
    <col min="12300" max="12300" width="32.88671875" style="170" customWidth="1"/>
    <col min="12301" max="12301" width="37" style="170" customWidth="1"/>
    <col min="12302" max="12302" width="36.6640625" style="170" customWidth="1"/>
    <col min="12303" max="12303" width="11.109375" style="170"/>
    <col min="12304" max="12304" width="53.109375" style="170" customWidth="1"/>
    <col min="12305" max="12305" width="11.109375" style="170"/>
    <col min="12306" max="12306" width="14.44140625" style="170" customWidth="1"/>
    <col min="12307" max="12544" width="11.109375" style="170"/>
    <col min="12545" max="12545" width="8.6640625" style="170" customWidth="1"/>
    <col min="12546" max="12546" width="36.33203125" style="170" customWidth="1"/>
    <col min="12547" max="12547" width="8.6640625" style="170" customWidth="1"/>
    <col min="12548" max="12548" width="10.88671875" style="170" customWidth="1"/>
    <col min="12549" max="12549" width="2.109375" style="170" customWidth="1"/>
    <col min="12550" max="12550" width="10.88671875" style="170" customWidth="1"/>
    <col min="12551" max="12551" width="2.109375" style="170" customWidth="1"/>
    <col min="12552" max="12552" width="11.88671875" style="170" customWidth="1"/>
    <col min="12553" max="12553" width="4.6640625" style="170" customWidth="1"/>
    <col min="12554" max="12554" width="19" style="170" customWidth="1"/>
    <col min="12555" max="12555" width="11.109375" style="170"/>
    <col min="12556" max="12556" width="32.88671875" style="170" customWidth="1"/>
    <col min="12557" max="12557" width="37" style="170" customWidth="1"/>
    <col min="12558" max="12558" width="36.6640625" style="170" customWidth="1"/>
    <col min="12559" max="12559" width="11.109375" style="170"/>
    <col min="12560" max="12560" width="53.109375" style="170" customWidth="1"/>
    <col min="12561" max="12561" width="11.109375" style="170"/>
    <col min="12562" max="12562" width="14.44140625" style="170" customWidth="1"/>
    <col min="12563" max="12800" width="11.109375" style="170"/>
    <col min="12801" max="12801" width="8.6640625" style="170" customWidth="1"/>
    <col min="12802" max="12802" width="36.33203125" style="170" customWidth="1"/>
    <col min="12803" max="12803" width="8.6640625" style="170" customWidth="1"/>
    <col min="12804" max="12804" width="10.88671875" style="170" customWidth="1"/>
    <col min="12805" max="12805" width="2.109375" style="170" customWidth="1"/>
    <col min="12806" max="12806" width="10.88671875" style="170" customWidth="1"/>
    <col min="12807" max="12807" width="2.109375" style="170" customWidth="1"/>
    <col min="12808" max="12808" width="11.88671875" style="170" customWidth="1"/>
    <col min="12809" max="12809" width="4.6640625" style="170" customWidth="1"/>
    <col min="12810" max="12810" width="19" style="170" customWidth="1"/>
    <col min="12811" max="12811" width="11.109375" style="170"/>
    <col min="12812" max="12812" width="32.88671875" style="170" customWidth="1"/>
    <col min="12813" max="12813" width="37" style="170" customWidth="1"/>
    <col min="12814" max="12814" width="36.6640625" style="170" customWidth="1"/>
    <col min="12815" max="12815" width="11.109375" style="170"/>
    <col min="12816" max="12816" width="53.109375" style="170" customWidth="1"/>
    <col min="12817" max="12817" width="11.109375" style="170"/>
    <col min="12818" max="12818" width="14.44140625" style="170" customWidth="1"/>
    <col min="12819" max="13056" width="11.109375" style="170"/>
    <col min="13057" max="13057" width="8.6640625" style="170" customWidth="1"/>
    <col min="13058" max="13058" width="36.33203125" style="170" customWidth="1"/>
    <col min="13059" max="13059" width="8.6640625" style="170" customWidth="1"/>
    <col min="13060" max="13060" width="10.88671875" style="170" customWidth="1"/>
    <col min="13061" max="13061" width="2.109375" style="170" customWidth="1"/>
    <col min="13062" max="13062" width="10.88671875" style="170" customWidth="1"/>
    <col min="13063" max="13063" width="2.109375" style="170" customWidth="1"/>
    <col min="13064" max="13064" width="11.88671875" style="170" customWidth="1"/>
    <col min="13065" max="13065" width="4.6640625" style="170" customWidth="1"/>
    <col min="13066" max="13066" width="19" style="170" customWidth="1"/>
    <col min="13067" max="13067" width="11.109375" style="170"/>
    <col min="13068" max="13068" width="32.88671875" style="170" customWidth="1"/>
    <col min="13069" max="13069" width="37" style="170" customWidth="1"/>
    <col min="13070" max="13070" width="36.6640625" style="170" customWidth="1"/>
    <col min="13071" max="13071" width="11.109375" style="170"/>
    <col min="13072" max="13072" width="53.109375" style="170" customWidth="1"/>
    <col min="13073" max="13073" width="11.109375" style="170"/>
    <col min="13074" max="13074" width="14.44140625" style="170" customWidth="1"/>
    <col min="13075" max="13312" width="11.109375" style="170"/>
    <col min="13313" max="13313" width="8.6640625" style="170" customWidth="1"/>
    <col min="13314" max="13314" width="36.33203125" style="170" customWidth="1"/>
    <col min="13315" max="13315" width="8.6640625" style="170" customWidth="1"/>
    <col min="13316" max="13316" width="10.88671875" style="170" customWidth="1"/>
    <col min="13317" max="13317" width="2.109375" style="170" customWidth="1"/>
    <col min="13318" max="13318" width="10.88671875" style="170" customWidth="1"/>
    <col min="13319" max="13319" width="2.109375" style="170" customWidth="1"/>
    <col min="13320" max="13320" width="11.88671875" style="170" customWidth="1"/>
    <col min="13321" max="13321" width="4.6640625" style="170" customWidth="1"/>
    <col min="13322" max="13322" width="19" style="170" customWidth="1"/>
    <col min="13323" max="13323" width="11.109375" style="170"/>
    <col min="13324" max="13324" width="32.88671875" style="170" customWidth="1"/>
    <col min="13325" max="13325" width="37" style="170" customWidth="1"/>
    <col min="13326" max="13326" width="36.6640625" style="170" customWidth="1"/>
    <col min="13327" max="13327" width="11.109375" style="170"/>
    <col min="13328" max="13328" width="53.109375" style="170" customWidth="1"/>
    <col min="13329" max="13329" width="11.109375" style="170"/>
    <col min="13330" max="13330" width="14.44140625" style="170" customWidth="1"/>
    <col min="13331" max="13568" width="11.109375" style="170"/>
    <col min="13569" max="13569" width="8.6640625" style="170" customWidth="1"/>
    <col min="13570" max="13570" width="36.33203125" style="170" customWidth="1"/>
    <col min="13571" max="13571" width="8.6640625" style="170" customWidth="1"/>
    <col min="13572" max="13572" width="10.88671875" style="170" customWidth="1"/>
    <col min="13573" max="13573" width="2.109375" style="170" customWidth="1"/>
    <col min="13574" max="13574" width="10.88671875" style="170" customWidth="1"/>
    <col min="13575" max="13575" width="2.109375" style="170" customWidth="1"/>
    <col min="13576" max="13576" width="11.88671875" style="170" customWidth="1"/>
    <col min="13577" max="13577" width="4.6640625" style="170" customWidth="1"/>
    <col min="13578" max="13578" width="19" style="170" customWidth="1"/>
    <col min="13579" max="13579" width="11.109375" style="170"/>
    <col min="13580" max="13580" width="32.88671875" style="170" customWidth="1"/>
    <col min="13581" max="13581" width="37" style="170" customWidth="1"/>
    <col min="13582" max="13582" width="36.6640625" style="170" customWidth="1"/>
    <col min="13583" max="13583" width="11.109375" style="170"/>
    <col min="13584" max="13584" width="53.109375" style="170" customWidth="1"/>
    <col min="13585" max="13585" width="11.109375" style="170"/>
    <col min="13586" max="13586" width="14.44140625" style="170" customWidth="1"/>
    <col min="13587" max="13824" width="11.109375" style="170"/>
    <col min="13825" max="13825" width="8.6640625" style="170" customWidth="1"/>
    <col min="13826" max="13826" width="36.33203125" style="170" customWidth="1"/>
    <col min="13827" max="13827" width="8.6640625" style="170" customWidth="1"/>
    <col min="13828" max="13828" width="10.88671875" style="170" customWidth="1"/>
    <col min="13829" max="13829" width="2.109375" style="170" customWidth="1"/>
    <col min="13830" max="13830" width="10.88671875" style="170" customWidth="1"/>
    <col min="13831" max="13831" width="2.109375" style="170" customWidth="1"/>
    <col min="13832" max="13832" width="11.88671875" style="170" customWidth="1"/>
    <col min="13833" max="13833" width="4.6640625" style="170" customWidth="1"/>
    <col min="13834" max="13834" width="19" style="170" customWidth="1"/>
    <col min="13835" max="13835" width="11.109375" style="170"/>
    <col min="13836" max="13836" width="32.88671875" style="170" customWidth="1"/>
    <col min="13837" max="13837" width="37" style="170" customWidth="1"/>
    <col min="13838" max="13838" width="36.6640625" style="170" customWidth="1"/>
    <col min="13839" max="13839" width="11.109375" style="170"/>
    <col min="13840" max="13840" width="53.109375" style="170" customWidth="1"/>
    <col min="13841" max="13841" width="11.109375" style="170"/>
    <col min="13842" max="13842" width="14.44140625" style="170" customWidth="1"/>
    <col min="13843" max="14080" width="11.109375" style="170"/>
    <col min="14081" max="14081" width="8.6640625" style="170" customWidth="1"/>
    <col min="14082" max="14082" width="36.33203125" style="170" customWidth="1"/>
    <col min="14083" max="14083" width="8.6640625" style="170" customWidth="1"/>
    <col min="14084" max="14084" width="10.88671875" style="170" customWidth="1"/>
    <col min="14085" max="14085" width="2.109375" style="170" customWidth="1"/>
    <col min="14086" max="14086" width="10.88671875" style="170" customWidth="1"/>
    <col min="14087" max="14087" width="2.109375" style="170" customWidth="1"/>
    <col min="14088" max="14088" width="11.88671875" style="170" customWidth="1"/>
    <col min="14089" max="14089" width="4.6640625" style="170" customWidth="1"/>
    <col min="14090" max="14090" width="19" style="170" customWidth="1"/>
    <col min="14091" max="14091" width="11.109375" style="170"/>
    <col min="14092" max="14092" width="32.88671875" style="170" customWidth="1"/>
    <col min="14093" max="14093" width="37" style="170" customWidth="1"/>
    <col min="14094" max="14094" width="36.6640625" style="170" customWidth="1"/>
    <col min="14095" max="14095" width="11.109375" style="170"/>
    <col min="14096" max="14096" width="53.109375" style="170" customWidth="1"/>
    <col min="14097" max="14097" width="11.109375" style="170"/>
    <col min="14098" max="14098" width="14.44140625" style="170" customWidth="1"/>
    <col min="14099" max="14336" width="11.109375" style="170"/>
    <col min="14337" max="14337" width="8.6640625" style="170" customWidth="1"/>
    <col min="14338" max="14338" width="36.33203125" style="170" customWidth="1"/>
    <col min="14339" max="14339" width="8.6640625" style="170" customWidth="1"/>
    <col min="14340" max="14340" width="10.88671875" style="170" customWidth="1"/>
    <col min="14341" max="14341" width="2.109375" style="170" customWidth="1"/>
    <col min="14342" max="14342" width="10.88671875" style="170" customWidth="1"/>
    <col min="14343" max="14343" width="2.109375" style="170" customWidth="1"/>
    <col min="14344" max="14344" width="11.88671875" style="170" customWidth="1"/>
    <col min="14345" max="14345" width="4.6640625" style="170" customWidth="1"/>
    <col min="14346" max="14346" width="19" style="170" customWidth="1"/>
    <col min="14347" max="14347" width="11.109375" style="170"/>
    <col min="14348" max="14348" width="32.88671875" style="170" customWidth="1"/>
    <col min="14349" max="14349" width="37" style="170" customWidth="1"/>
    <col min="14350" max="14350" width="36.6640625" style="170" customWidth="1"/>
    <col min="14351" max="14351" width="11.109375" style="170"/>
    <col min="14352" max="14352" width="53.109375" style="170" customWidth="1"/>
    <col min="14353" max="14353" width="11.109375" style="170"/>
    <col min="14354" max="14354" width="14.44140625" style="170" customWidth="1"/>
    <col min="14355" max="14592" width="11.109375" style="170"/>
    <col min="14593" max="14593" width="8.6640625" style="170" customWidth="1"/>
    <col min="14594" max="14594" width="36.33203125" style="170" customWidth="1"/>
    <col min="14595" max="14595" width="8.6640625" style="170" customWidth="1"/>
    <col min="14596" max="14596" width="10.88671875" style="170" customWidth="1"/>
    <col min="14597" max="14597" width="2.109375" style="170" customWidth="1"/>
    <col min="14598" max="14598" width="10.88671875" style="170" customWidth="1"/>
    <col min="14599" max="14599" width="2.109375" style="170" customWidth="1"/>
    <col min="14600" max="14600" width="11.88671875" style="170" customWidth="1"/>
    <col min="14601" max="14601" width="4.6640625" style="170" customWidth="1"/>
    <col min="14602" max="14602" width="19" style="170" customWidth="1"/>
    <col min="14603" max="14603" width="11.109375" style="170"/>
    <col min="14604" max="14604" width="32.88671875" style="170" customWidth="1"/>
    <col min="14605" max="14605" width="37" style="170" customWidth="1"/>
    <col min="14606" max="14606" width="36.6640625" style="170" customWidth="1"/>
    <col min="14607" max="14607" width="11.109375" style="170"/>
    <col min="14608" max="14608" width="53.109375" style="170" customWidth="1"/>
    <col min="14609" max="14609" width="11.109375" style="170"/>
    <col min="14610" max="14610" width="14.44140625" style="170" customWidth="1"/>
    <col min="14611" max="14848" width="11.109375" style="170"/>
    <col min="14849" max="14849" width="8.6640625" style="170" customWidth="1"/>
    <col min="14850" max="14850" width="36.33203125" style="170" customWidth="1"/>
    <col min="14851" max="14851" width="8.6640625" style="170" customWidth="1"/>
    <col min="14852" max="14852" width="10.88671875" style="170" customWidth="1"/>
    <col min="14853" max="14853" width="2.109375" style="170" customWidth="1"/>
    <col min="14854" max="14854" width="10.88671875" style="170" customWidth="1"/>
    <col min="14855" max="14855" width="2.109375" style="170" customWidth="1"/>
    <col min="14856" max="14856" width="11.88671875" style="170" customWidth="1"/>
    <col min="14857" max="14857" width="4.6640625" style="170" customWidth="1"/>
    <col min="14858" max="14858" width="19" style="170" customWidth="1"/>
    <col min="14859" max="14859" width="11.109375" style="170"/>
    <col min="14860" max="14860" width="32.88671875" style="170" customWidth="1"/>
    <col min="14861" max="14861" width="37" style="170" customWidth="1"/>
    <col min="14862" max="14862" width="36.6640625" style="170" customWidth="1"/>
    <col min="14863" max="14863" width="11.109375" style="170"/>
    <col min="14864" max="14864" width="53.109375" style="170" customWidth="1"/>
    <col min="14865" max="14865" width="11.109375" style="170"/>
    <col min="14866" max="14866" width="14.44140625" style="170" customWidth="1"/>
    <col min="14867" max="15104" width="11.109375" style="170"/>
    <col min="15105" max="15105" width="8.6640625" style="170" customWidth="1"/>
    <col min="15106" max="15106" width="36.33203125" style="170" customWidth="1"/>
    <col min="15107" max="15107" width="8.6640625" style="170" customWidth="1"/>
    <col min="15108" max="15108" width="10.88671875" style="170" customWidth="1"/>
    <col min="15109" max="15109" width="2.109375" style="170" customWidth="1"/>
    <col min="15110" max="15110" width="10.88671875" style="170" customWidth="1"/>
    <col min="15111" max="15111" width="2.109375" style="170" customWidth="1"/>
    <col min="15112" max="15112" width="11.88671875" style="170" customWidth="1"/>
    <col min="15113" max="15113" width="4.6640625" style="170" customWidth="1"/>
    <col min="15114" max="15114" width="19" style="170" customWidth="1"/>
    <col min="15115" max="15115" width="11.109375" style="170"/>
    <col min="15116" max="15116" width="32.88671875" style="170" customWidth="1"/>
    <col min="15117" max="15117" width="37" style="170" customWidth="1"/>
    <col min="15118" max="15118" width="36.6640625" style="170" customWidth="1"/>
    <col min="15119" max="15119" width="11.109375" style="170"/>
    <col min="15120" max="15120" width="53.109375" style="170" customWidth="1"/>
    <col min="15121" max="15121" width="11.109375" style="170"/>
    <col min="15122" max="15122" width="14.44140625" style="170" customWidth="1"/>
    <col min="15123" max="15360" width="11.109375" style="170"/>
    <col min="15361" max="15361" width="8.6640625" style="170" customWidth="1"/>
    <col min="15362" max="15362" width="36.33203125" style="170" customWidth="1"/>
    <col min="15363" max="15363" width="8.6640625" style="170" customWidth="1"/>
    <col min="15364" max="15364" width="10.88671875" style="170" customWidth="1"/>
    <col min="15365" max="15365" width="2.109375" style="170" customWidth="1"/>
    <col min="15366" max="15366" width="10.88671875" style="170" customWidth="1"/>
    <col min="15367" max="15367" width="2.109375" style="170" customWidth="1"/>
    <col min="15368" max="15368" width="11.88671875" style="170" customWidth="1"/>
    <col min="15369" max="15369" width="4.6640625" style="170" customWidth="1"/>
    <col min="15370" max="15370" width="19" style="170" customWidth="1"/>
    <col min="15371" max="15371" width="11.109375" style="170"/>
    <col min="15372" max="15372" width="32.88671875" style="170" customWidth="1"/>
    <col min="15373" max="15373" width="37" style="170" customWidth="1"/>
    <col min="15374" max="15374" width="36.6640625" style="170" customWidth="1"/>
    <col min="15375" max="15375" width="11.109375" style="170"/>
    <col min="15376" max="15376" width="53.109375" style="170" customWidth="1"/>
    <col min="15377" max="15377" width="11.109375" style="170"/>
    <col min="15378" max="15378" width="14.44140625" style="170" customWidth="1"/>
    <col min="15379" max="15616" width="11.109375" style="170"/>
    <col min="15617" max="15617" width="8.6640625" style="170" customWidth="1"/>
    <col min="15618" max="15618" width="36.33203125" style="170" customWidth="1"/>
    <col min="15619" max="15619" width="8.6640625" style="170" customWidth="1"/>
    <col min="15620" max="15620" width="10.88671875" style="170" customWidth="1"/>
    <col min="15621" max="15621" width="2.109375" style="170" customWidth="1"/>
    <col min="15622" max="15622" width="10.88671875" style="170" customWidth="1"/>
    <col min="15623" max="15623" width="2.109375" style="170" customWidth="1"/>
    <col min="15624" max="15624" width="11.88671875" style="170" customWidth="1"/>
    <col min="15625" max="15625" width="4.6640625" style="170" customWidth="1"/>
    <col min="15626" max="15626" width="19" style="170" customWidth="1"/>
    <col min="15627" max="15627" width="11.109375" style="170"/>
    <col min="15628" max="15628" width="32.88671875" style="170" customWidth="1"/>
    <col min="15629" max="15629" width="37" style="170" customWidth="1"/>
    <col min="15630" max="15630" width="36.6640625" style="170" customWidth="1"/>
    <col min="15631" max="15631" width="11.109375" style="170"/>
    <col min="15632" max="15632" width="53.109375" style="170" customWidth="1"/>
    <col min="15633" max="15633" width="11.109375" style="170"/>
    <col min="15634" max="15634" width="14.44140625" style="170" customWidth="1"/>
    <col min="15635" max="15872" width="11.109375" style="170"/>
    <col min="15873" max="15873" width="8.6640625" style="170" customWidth="1"/>
    <col min="15874" max="15874" width="36.33203125" style="170" customWidth="1"/>
    <col min="15875" max="15875" width="8.6640625" style="170" customWidth="1"/>
    <col min="15876" max="15876" width="10.88671875" style="170" customWidth="1"/>
    <col min="15877" max="15877" width="2.109375" style="170" customWidth="1"/>
    <col min="15878" max="15878" width="10.88671875" style="170" customWidth="1"/>
    <col min="15879" max="15879" width="2.109375" style="170" customWidth="1"/>
    <col min="15880" max="15880" width="11.88671875" style="170" customWidth="1"/>
    <col min="15881" max="15881" width="4.6640625" style="170" customWidth="1"/>
    <col min="15882" max="15882" width="19" style="170" customWidth="1"/>
    <col min="15883" max="15883" width="11.109375" style="170"/>
    <col min="15884" max="15884" width="32.88671875" style="170" customWidth="1"/>
    <col min="15885" max="15885" width="37" style="170" customWidth="1"/>
    <col min="15886" max="15886" width="36.6640625" style="170" customWidth="1"/>
    <col min="15887" max="15887" width="11.109375" style="170"/>
    <col min="15888" max="15888" width="53.109375" style="170" customWidth="1"/>
    <col min="15889" max="15889" width="11.109375" style="170"/>
    <col min="15890" max="15890" width="14.44140625" style="170" customWidth="1"/>
    <col min="15891" max="16128" width="11.109375" style="170"/>
    <col min="16129" max="16129" width="8.6640625" style="170" customWidth="1"/>
    <col min="16130" max="16130" width="36.33203125" style="170" customWidth="1"/>
    <col min="16131" max="16131" width="8.6640625" style="170" customWidth="1"/>
    <col min="16132" max="16132" width="10.88671875" style="170" customWidth="1"/>
    <col min="16133" max="16133" width="2.109375" style="170" customWidth="1"/>
    <col min="16134" max="16134" width="10.88671875" style="170" customWidth="1"/>
    <col min="16135" max="16135" width="2.109375" style="170" customWidth="1"/>
    <col min="16136" max="16136" width="11.88671875" style="170" customWidth="1"/>
    <col min="16137" max="16137" width="4.6640625" style="170" customWidth="1"/>
    <col min="16138" max="16138" width="19" style="170" customWidth="1"/>
    <col min="16139" max="16139" width="11.109375" style="170"/>
    <col min="16140" max="16140" width="32.88671875" style="170" customWidth="1"/>
    <col min="16141" max="16141" width="37" style="170" customWidth="1"/>
    <col min="16142" max="16142" width="36.6640625" style="170" customWidth="1"/>
    <col min="16143" max="16143" width="11.109375" style="170"/>
    <col min="16144" max="16144" width="53.109375" style="170" customWidth="1"/>
    <col min="16145" max="16145" width="11.109375" style="170"/>
    <col min="16146" max="16146" width="14.44140625" style="170" customWidth="1"/>
    <col min="16147" max="16384" width="11.109375" style="170"/>
  </cols>
  <sheetData>
    <row r="1" spans="1:18" ht="15.75" customHeight="1">
      <c r="A1" s="162"/>
      <c r="B1" s="163" t="s">
        <v>657</v>
      </c>
      <c r="C1" s="164" t="s">
        <v>658</v>
      </c>
      <c r="D1" s="170"/>
      <c r="E1" s="166"/>
      <c r="F1" s="170"/>
      <c r="G1" s="393"/>
      <c r="H1" s="170"/>
      <c r="P1" s="394"/>
      <c r="R1" s="170"/>
    </row>
    <row r="2" spans="1:18" ht="15.75" customHeight="1">
      <c r="A2" s="162"/>
      <c r="B2" s="163"/>
      <c r="C2" s="172" t="s">
        <v>659</v>
      </c>
      <c r="D2" s="170"/>
      <c r="E2" s="166"/>
      <c r="F2" s="170"/>
      <c r="G2" s="174"/>
      <c r="H2" s="170"/>
      <c r="P2" s="394"/>
      <c r="R2" s="170"/>
    </row>
    <row r="3" spans="1:18" ht="15.75" customHeight="1">
      <c r="A3" s="162"/>
      <c r="B3" s="163"/>
      <c r="C3" s="403" t="s">
        <v>660</v>
      </c>
      <c r="D3" s="170"/>
      <c r="F3" s="170"/>
      <c r="G3" s="177"/>
      <c r="H3" s="170"/>
      <c r="P3" s="394"/>
      <c r="R3" s="170"/>
    </row>
    <row r="4" spans="1:18" ht="15.75" customHeight="1">
      <c r="A4" s="162"/>
      <c r="B4" s="163"/>
      <c r="C4" s="307" t="s">
        <v>661</v>
      </c>
      <c r="D4" s="170"/>
      <c r="F4" s="170"/>
      <c r="G4" s="174"/>
      <c r="H4" s="170"/>
      <c r="P4" s="394"/>
      <c r="R4" s="170"/>
    </row>
    <row r="5" spans="1:18">
      <c r="A5" s="162"/>
      <c r="B5" s="163"/>
      <c r="C5" s="307"/>
      <c r="D5" s="170"/>
      <c r="F5" s="170"/>
      <c r="G5" s="174"/>
      <c r="H5" s="170"/>
      <c r="P5" s="179"/>
      <c r="R5" s="170"/>
    </row>
    <row r="6" spans="1:18">
      <c r="A6" s="162"/>
      <c r="B6" s="163" t="s">
        <v>662</v>
      </c>
      <c r="C6" s="181" t="s">
        <v>663</v>
      </c>
      <c r="D6" s="170"/>
      <c r="E6" s="166"/>
      <c r="F6" s="170"/>
      <c r="G6" s="170"/>
      <c r="H6" s="170"/>
      <c r="P6" s="179"/>
      <c r="R6" s="170"/>
    </row>
    <row r="7" spans="1:18" ht="13.8">
      <c r="B7" s="163"/>
      <c r="C7" s="183" t="s">
        <v>664</v>
      </c>
      <c r="D7" s="170"/>
      <c r="E7" s="166"/>
      <c r="F7" s="170"/>
      <c r="G7" s="170"/>
      <c r="H7" s="170"/>
      <c r="P7" s="179"/>
      <c r="R7" s="170"/>
    </row>
    <row r="8" spans="1:18" ht="15.75" customHeight="1">
      <c r="A8" s="162"/>
      <c r="B8" s="163"/>
      <c r="C8" s="404"/>
      <c r="D8" s="173"/>
      <c r="F8" s="187"/>
      <c r="G8" s="187"/>
      <c r="H8" s="188"/>
      <c r="I8" s="168"/>
      <c r="R8" s="171"/>
    </row>
    <row r="9" spans="1:18" ht="15.75" customHeight="1">
      <c r="A9" s="162"/>
      <c r="B9" s="163"/>
      <c r="C9" s="405"/>
      <c r="D9" s="186"/>
      <c r="E9" s="166"/>
      <c r="F9" s="187"/>
      <c r="G9" s="187"/>
      <c r="H9" s="188"/>
      <c r="I9" s="168"/>
      <c r="R9" s="171"/>
    </row>
    <row r="10" spans="1:18" ht="15.75" customHeight="1">
      <c r="A10" s="162"/>
      <c r="B10" s="163"/>
      <c r="C10" s="406"/>
      <c r="D10" s="191"/>
      <c r="E10" s="166"/>
      <c r="F10" s="192"/>
      <c r="G10" s="187"/>
      <c r="H10" s="188"/>
      <c r="I10" s="168"/>
      <c r="R10" s="171"/>
    </row>
    <row r="11" spans="1:18" ht="15.75" customHeight="1">
      <c r="A11" s="162"/>
      <c r="B11" s="163"/>
      <c r="C11" s="406"/>
      <c r="D11" s="191"/>
      <c r="E11" s="166"/>
      <c r="F11" s="192"/>
      <c r="G11" s="187"/>
      <c r="H11" s="188"/>
      <c r="I11" s="168"/>
      <c r="R11" s="171"/>
    </row>
    <row r="12" spans="1:18">
      <c r="A12" s="162"/>
      <c r="B12" s="163"/>
      <c r="C12" s="407"/>
      <c r="D12" s="194"/>
    </row>
    <row r="13" spans="1:18">
      <c r="A13" s="162"/>
      <c r="B13" s="163"/>
      <c r="C13" s="408"/>
      <c r="D13" s="197"/>
      <c r="E13" s="166"/>
      <c r="F13" s="192"/>
      <c r="G13" s="187"/>
      <c r="R13" s="171"/>
    </row>
    <row r="14" spans="1:18">
      <c r="A14" s="162"/>
      <c r="B14" s="163"/>
      <c r="C14" s="408"/>
      <c r="D14" s="197"/>
      <c r="E14" s="166"/>
      <c r="F14" s="192"/>
      <c r="G14" s="187"/>
    </row>
    <row r="15" spans="1:18">
      <c r="A15" s="162"/>
      <c r="B15" s="163"/>
      <c r="C15" s="163"/>
      <c r="D15" s="191"/>
    </row>
    <row r="17" spans="1:18">
      <c r="A17" s="184" t="s">
        <v>665</v>
      </c>
      <c r="B17" s="198" t="s">
        <v>879</v>
      </c>
      <c r="C17" s="409"/>
      <c r="D17" s="199"/>
      <c r="E17" s="294"/>
      <c r="F17" s="200"/>
      <c r="G17" s="198"/>
      <c r="H17" s="201"/>
      <c r="R17" s="202"/>
    </row>
    <row r="18" spans="1:18">
      <c r="B18" s="198"/>
      <c r="C18" s="409"/>
      <c r="D18" s="199"/>
      <c r="E18" s="294"/>
      <c r="F18" s="200"/>
      <c r="G18" s="198"/>
      <c r="H18" s="201"/>
      <c r="R18" s="202"/>
    </row>
    <row r="20" spans="1:18" s="206" customFormat="1" ht="15.75" customHeight="1">
      <c r="A20" s="184" t="s">
        <v>667</v>
      </c>
      <c r="B20" s="198" t="s">
        <v>857</v>
      </c>
      <c r="C20" s="410"/>
      <c r="D20" s="199"/>
      <c r="E20" s="294"/>
      <c r="F20" s="200"/>
      <c r="G20" s="198"/>
      <c r="H20" s="204">
        <f>SUM(H70)</f>
        <v>0</v>
      </c>
      <c r="I20" s="205"/>
      <c r="L20" s="207"/>
      <c r="R20" s="202"/>
    </row>
    <row r="21" spans="1:18" s="206" customFormat="1" ht="15.75" customHeight="1">
      <c r="A21" s="184"/>
      <c r="B21" s="250" t="s">
        <v>858</v>
      </c>
      <c r="C21" s="410"/>
      <c r="D21" s="199"/>
      <c r="E21" s="294"/>
      <c r="F21" s="200"/>
      <c r="G21" s="198"/>
      <c r="H21" s="204">
        <f>SUM(H20*0.08)</f>
        <v>0</v>
      </c>
      <c r="I21" s="205"/>
      <c r="L21" s="207"/>
      <c r="R21" s="202"/>
    </row>
    <row r="22" spans="1:18" s="206" customFormat="1" ht="15.75" customHeight="1">
      <c r="A22" s="184"/>
      <c r="B22" s="198"/>
      <c r="C22" s="410"/>
      <c r="D22" s="199"/>
      <c r="E22" s="294"/>
      <c r="F22" s="200"/>
      <c r="G22" s="198"/>
      <c r="H22" s="204"/>
      <c r="I22" s="205"/>
      <c r="L22" s="207"/>
      <c r="R22" s="202"/>
    </row>
    <row r="23" spans="1:18" s="215" customFormat="1" ht="20.25" customHeight="1">
      <c r="A23" s="208"/>
      <c r="B23" s="209" t="s">
        <v>675</v>
      </c>
      <c r="C23" s="209"/>
      <c r="D23" s="211"/>
      <c r="E23" s="210"/>
      <c r="F23" s="212"/>
      <c r="G23" s="210"/>
      <c r="H23" s="213">
        <f>SUM(H20:H21)*0.22</f>
        <v>0</v>
      </c>
      <c r="I23" s="214"/>
      <c r="L23" s="216"/>
      <c r="R23" s="217"/>
    </row>
    <row r="24" spans="1:18" s="215" customFormat="1" ht="20.25" customHeight="1">
      <c r="A24" s="208"/>
      <c r="B24" s="210"/>
      <c r="C24" s="209"/>
      <c r="D24" s="211"/>
      <c r="E24" s="210"/>
      <c r="F24" s="212"/>
      <c r="G24" s="210"/>
      <c r="H24" s="218"/>
      <c r="I24" s="214"/>
      <c r="L24" s="216"/>
      <c r="R24" s="217"/>
    </row>
    <row r="25" spans="1:18" s="215" customFormat="1" ht="20.25" customHeight="1">
      <c r="A25" s="208"/>
      <c r="B25" s="210"/>
      <c r="C25" s="209"/>
      <c r="D25" s="211"/>
      <c r="E25" s="210"/>
      <c r="F25" s="212"/>
      <c r="G25" s="210"/>
      <c r="H25" s="218"/>
      <c r="I25" s="214"/>
      <c r="L25" s="216"/>
      <c r="R25" s="217"/>
    </row>
    <row r="26" spans="1:18">
      <c r="B26" s="203"/>
      <c r="C26" s="410"/>
      <c r="D26" s="199"/>
      <c r="E26" s="294"/>
      <c r="F26" s="200"/>
      <c r="G26" s="198"/>
      <c r="H26" s="201"/>
      <c r="L26" s="202"/>
      <c r="R26" s="202"/>
    </row>
    <row r="27" spans="1:18" ht="13.8" thickBot="1">
      <c r="B27" s="219" t="s">
        <v>676</v>
      </c>
      <c r="C27" s="411"/>
      <c r="D27" s="221"/>
      <c r="E27" s="392"/>
      <c r="F27" s="222"/>
      <c r="G27" s="379"/>
      <c r="H27" s="204">
        <f>SUM(H20:H23)</f>
        <v>0</v>
      </c>
      <c r="I27" s="205"/>
      <c r="K27" s="202"/>
      <c r="L27" s="223"/>
      <c r="R27" s="224"/>
    </row>
    <row r="30" spans="1:18" ht="15.75" customHeight="1">
      <c r="F30" s="227"/>
      <c r="G30" s="228"/>
      <c r="H30" s="228"/>
      <c r="L30" s="225"/>
      <c r="M30" s="225"/>
      <c r="N30" s="225"/>
      <c r="P30" s="225"/>
    </row>
    <row r="31" spans="1:18" ht="84.75" customHeight="1">
      <c r="F31" s="229"/>
      <c r="G31" s="229"/>
      <c r="H31" s="229"/>
      <c r="L31" s="225"/>
      <c r="M31" s="225"/>
      <c r="N31" s="225"/>
      <c r="P31" s="225"/>
    </row>
    <row r="33" spans="1:20">
      <c r="F33" s="227"/>
      <c r="G33" s="230"/>
      <c r="H33" s="230"/>
      <c r="L33" s="227"/>
      <c r="M33" s="228"/>
      <c r="N33" s="228"/>
      <c r="P33" s="231"/>
      <c r="R33" s="227"/>
      <c r="S33" s="228"/>
      <c r="T33" s="228"/>
    </row>
    <row r="34" spans="1:20" ht="119.25" customHeight="1">
      <c r="F34" s="229"/>
      <c r="G34" s="232"/>
      <c r="H34" s="232"/>
      <c r="L34" s="229"/>
      <c r="M34" s="233"/>
      <c r="N34" s="233"/>
      <c r="P34" s="234"/>
      <c r="R34" s="229"/>
      <c r="S34" s="229"/>
      <c r="T34" s="229"/>
    </row>
    <row r="35" spans="1:20" ht="15.75" customHeight="1"/>
    <row r="36" spans="1:20">
      <c r="F36" s="227"/>
      <c r="G36" s="228"/>
      <c r="H36" s="228"/>
      <c r="L36" s="225"/>
      <c r="M36" s="235"/>
      <c r="N36" s="235"/>
      <c r="O36" s="235"/>
      <c r="P36" s="227"/>
      <c r="Q36" s="228"/>
      <c r="R36" s="228"/>
    </row>
    <row r="37" spans="1:20">
      <c r="F37" s="227"/>
      <c r="G37" s="228"/>
      <c r="H37" s="228"/>
      <c r="L37" s="225"/>
      <c r="M37" s="235"/>
      <c r="N37" s="235"/>
      <c r="O37" s="235"/>
      <c r="P37" s="227"/>
      <c r="Q37" s="228"/>
      <c r="R37" s="228"/>
    </row>
    <row r="38" spans="1:20">
      <c r="F38" s="227"/>
      <c r="G38" s="228"/>
      <c r="H38" s="228"/>
      <c r="L38" s="225"/>
      <c r="M38" s="235"/>
      <c r="N38" s="235"/>
      <c r="O38" s="235"/>
      <c r="P38" s="227"/>
      <c r="Q38" s="228"/>
      <c r="R38" s="228"/>
    </row>
    <row r="39" spans="1:20">
      <c r="F39" s="227"/>
      <c r="G39" s="228"/>
      <c r="H39" s="228"/>
      <c r="L39" s="225"/>
      <c r="M39" s="235"/>
      <c r="N39" s="235"/>
      <c r="O39" s="235"/>
      <c r="P39" s="227"/>
      <c r="Q39" s="228"/>
      <c r="R39" s="228"/>
    </row>
    <row r="40" spans="1:20" s="206" customFormat="1" ht="13.8" thickBot="1">
      <c r="A40" s="184"/>
      <c r="B40" s="225"/>
      <c r="C40" s="373"/>
      <c r="D40" s="226"/>
      <c r="E40" s="176"/>
      <c r="F40" s="195"/>
      <c r="G40" s="312"/>
      <c r="H40" s="196"/>
      <c r="I40" s="170"/>
      <c r="R40" s="179"/>
    </row>
    <row r="41" spans="1:20" s="241" customFormat="1" ht="27" thickBot="1">
      <c r="A41" s="236" t="s">
        <v>1</v>
      </c>
      <c r="B41" s="237" t="s">
        <v>2</v>
      </c>
      <c r="C41" s="412" t="s">
        <v>677</v>
      </c>
      <c r="D41" s="239" t="s">
        <v>678</v>
      </c>
      <c r="E41" s="395"/>
      <c r="F41" s="240" t="s">
        <v>679</v>
      </c>
      <c r="G41" s="240"/>
      <c r="H41" s="240" t="s">
        <v>680</v>
      </c>
    </row>
    <row r="42" spans="1:20" s="206" customFormat="1">
      <c r="A42" s="184"/>
      <c r="B42" s="225"/>
      <c r="C42" s="373"/>
      <c r="D42" s="226"/>
      <c r="E42" s="176"/>
      <c r="F42" s="195"/>
      <c r="G42" s="312"/>
      <c r="H42" s="196"/>
      <c r="I42" s="170"/>
      <c r="R42" s="179"/>
    </row>
    <row r="43" spans="1:20">
      <c r="A43" s="249" t="s">
        <v>667</v>
      </c>
      <c r="B43" s="250" t="s">
        <v>880</v>
      </c>
      <c r="C43" s="413"/>
      <c r="D43" s="414"/>
      <c r="E43" s="206"/>
      <c r="F43" s="415"/>
      <c r="G43" s="206"/>
      <c r="H43" s="283"/>
      <c r="I43" s="206"/>
      <c r="R43" s="207"/>
    </row>
    <row r="44" spans="1:20" s="206" customFormat="1">
      <c r="A44" s="184"/>
      <c r="B44" s="225"/>
      <c r="C44" s="373"/>
      <c r="D44" s="416"/>
      <c r="E44" s="176"/>
      <c r="F44" s="177"/>
      <c r="G44" s="176"/>
      <c r="H44" s="178"/>
      <c r="I44" s="170"/>
      <c r="R44" s="179"/>
    </row>
    <row r="45" spans="1:20" s="247" customFormat="1">
      <c r="A45" s="184"/>
      <c r="B45" s="243"/>
      <c r="C45" s="417"/>
      <c r="D45" s="307"/>
      <c r="E45" s="282"/>
      <c r="F45" s="308"/>
      <c r="G45" s="282"/>
      <c r="H45" s="248"/>
      <c r="I45" s="246"/>
      <c r="R45" s="248"/>
    </row>
    <row r="46" spans="1:20" s="246" customFormat="1" ht="112.5" customHeight="1">
      <c r="A46" s="418" t="s">
        <v>15</v>
      </c>
      <c r="B46" s="284" t="s">
        <v>881</v>
      </c>
      <c r="C46" s="419" t="s">
        <v>700</v>
      </c>
      <c r="D46" s="420">
        <v>33</v>
      </c>
      <c r="E46" s="247"/>
      <c r="F46" s="399"/>
      <c r="G46" s="247"/>
      <c r="H46" s="399">
        <f>D46*F46</f>
        <v>0</v>
      </c>
      <c r="R46" s="178"/>
    </row>
    <row r="47" spans="1:20" s="246" customFormat="1">
      <c r="A47" s="418"/>
      <c r="B47" s="284"/>
      <c r="C47" s="351"/>
      <c r="D47" s="398"/>
      <c r="E47" s="247"/>
      <c r="F47" s="399"/>
      <c r="G47" s="247"/>
      <c r="H47" s="399"/>
      <c r="R47" s="178"/>
    </row>
    <row r="48" spans="1:20" ht="89.25" customHeight="1">
      <c r="A48" s="418" t="s">
        <v>17</v>
      </c>
      <c r="B48" s="255" t="s">
        <v>882</v>
      </c>
      <c r="C48" s="419" t="s">
        <v>553</v>
      </c>
      <c r="D48" s="421">
        <v>55</v>
      </c>
      <c r="E48" s="206"/>
      <c r="F48" s="350"/>
      <c r="G48" s="206"/>
      <c r="H48" s="350">
        <f>D48*F48</f>
        <v>0</v>
      </c>
    </row>
    <row r="49" spans="1:18" s="247" customFormat="1" ht="13.5" customHeight="1">
      <c r="A49" s="184"/>
      <c r="B49" s="284"/>
      <c r="C49" s="266"/>
      <c r="D49" s="267"/>
      <c r="E49" s="391" t="s">
        <v>841</v>
      </c>
      <c r="F49" s="268"/>
      <c r="G49" s="278"/>
      <c r="I49" s="246"/>
      <c r="L49" s="206"/>
      <c r="R49" s="178"/>
    </row>
    <row r="50" spans="1:18" s="247" customFormat="1" ht="27" customHeight="1">
      <c r="A50" s="184" t="s">
        <v>19</v>
      </c>
      <c r="B50" s="284" t="s">
        <v>832</v>
      </c>
      <c r="C50" s="266" t="s">
        <v>700</v>
      </c>
      <c r="D50" s="267">
        <v>4.4000000000000004</v>
      </c>
      <c r="F50" s="268"/>
      <c r="G50" s="278"/>
      <c r="H50" s="268">
        <f>SUM(D50*F50)</f>
        <v>0</v>
      </c>
      <c r="I50" s="246"/>
      <c r="L50" s="206"/>
      <c r="R50" s="178"/>
    </row>
    <row r="51" spans="1:18">
      <c r="A51" s="418"/>
      <c r="B51" s="255"/>
      <c r="C51" s="348"/>
      <c r="D51" s="349"/>
      <c r="E51" s="206"/>
      <c r="F51" s="350"/>
      <c r="G51" s="206"/>
      <c r="H51" s="350"/>
    </row>
    <row r="52" spans="1:18" ht="52.8">
      <c r="A52" s="418" t="s">
        <v>21</v>
      </c>
      <c r="B52" s="255" t="s">
        <v>883</v>
      </c>
      <c r="C52" s="419" t="s">
        <v>700</v>
      </c>
      <c r="D52" s="421">
        <v>0.45</v>
      </c>
      <c r="E52" s="206"/>
      <c r="F52" s="350"/>
      <c r="G52" s="206"/>
      <c r="H52" s="350">
        <f>D52*F52</f>
        <v>0</v>
      </c>
    </row>
    <row r="53" spans="1:18">
      <c r="A53" s="418"/>
      <c r="B53" s="255"/>
      <c r="C53" s="348"/>
      <c r="D53" s="349"/>
      <c r="E53" s="206"/>
      <c r="F53" s="350"/>
      <c r="G53" s="206"/>
      <c r="H53" s="350"/>
    </row>
    <row r="54" spans="1:18" ht="26.4">
      <c r="A54" s="418" t="s">
        <v>23</v>
      </c>
      <c r="B54" s="255" t="s">
        <v>884</v>
      </c>
      <c r="C54" s="419" t="s">
        <v>553</v>
      </c>
      <c r="D54" s="421">
        <v>57</v>
      </c>
      <c r="E54" s="206"/>
      <c r="F54" s="350"/>
      <c r="G54" s="206"/>
      <c r="H54" s="350">
        <f>D54*F54</f>
        <v>0</v>
      </c>
    </row>
    <row r="55" spans="1:18" s="246" customFormat="1">
      <c r="A55" s="418"/>
      <c r="B55" s="284"/>
      <c r="C55" s="351"/>
      <c r="D55" s="398"/>
      <c r="E55" s="247"/>
      <c r="F55" s="399"/>
      <c r="G55" s="247"/>
      <c r="H55" s="399"/>
      <c r="R55" s="178"/>
    </row>
    <row r="56" spans="1:18" s="246" customFormat="1" ht="92.4">
      <c r="A56" s="418" t="s">
        <v>488</v>
      </c>
      <c r="B56" s="284" t="s">
        <v>885</v>
      </c>
      <c r="C56" s="419" t="s">
        <v>700</v>
      </c>
      <c r="D56" s="420">
        <v>28</v>
      </c>
      <c r="E56" s="247"/>
      <c r="F56" s="399"/>
      <c r="G56" s="247"/>
      <c r="H56" s="399">
        <f>D56*F56</f>
        <v>0</v>
      </c>
      <c r="R56" s="178"/>
    </row>
    <row r="57" spans="1:18" s="246" customFormat="1">
      <c r="A57" s="418"/>
      <c r="B57" s="284"/>
      <c r="C57" s="419"/>
      <c r="D57" s="420"/>
      <c r="E57" s="247"/>
      <c r="F57" s="399"/>
      <c r="G57" s="247"/>
      <c r="H57" s="399"/>
      <c r="R57" s="178"/>
    </row>
    <row r="58" spans="1:18" ht="26.4">
      <c r="A58" s="418" t="s">
        <v>490</v>
      </c>
      <c r="B58" s="255" t="s">
        <v>711</v>
      </c>
      <c r="C58" s="348" t="s">
        <v>712</v>
      </c>
      <c r="D58" s="349">
        <v>33</v>
      </c>
      <c r="E58" s="206"/>
      <c r="F58" s="350"/>
      <c r="G58" s="206"/>
      <c r="H58" s="350">
        <f>D58*F58</f>
        <v>0</v>
      </c>
    </row>
    <row r="59" spans="1:18">
      <c r="A59" s="418"/>
      <c r="B59" s="255"/>
      <c r="C59" s="348"/>
      <c r="D59" s="349"/>
      <c r="E59" s="206"/>
      <c r="F59" s="350"/>
      <c r="G59" s="206"/>
      <c r="H59" s="350"/>
    </row>
    <row r="60" spans="1:18" ht="26.4">
      <c r="A60" s="418" t="s">
        <v>749</v>
      </c>
      <c r="B60" s="255" t="s">
        <v>886</v>
      </c>
      <c r="C60" s="348" t="s">
        <v>494</v>
      </c>
      <c r="D60" s="349">
        <v>1</v>
      </c>
      <c r="E60" s="206"/>
      <c r="F60" s="350"/>
      <c r="G60" s="206"/>
      <c r="H60" s="350">
        <f>D60*F60</f>
        <v>0</v>
      </c>
    </row>
    <row r="61" spans="1:18" s="247" customFormat="1">
      <c r="A61" s="184"/>
      <c r="B61" s="284"/>
      <c r="C61" s="422"/>
      <c r="D61" s="267"/>
      <c r="E61" s="278"/>
      <c r="F61" s="268"/>
      <c r="G61" s="278"/>
      <c r="H61" s="268"/>
      <c r="I61" s="246"/>
      <c r="R61" s="178"/>
    </row>
    <row r="62" spans="1:18" s="247" customFormat="1" ht="26.4">
      <c r="A62" s="184" t="s">
        <v>752</v>
      </c>
      <c r="B62" s="284" t="s">
        <v>874</v>
      </c>
      <c r="C62" s="422" t="s">
        <v>138</v>
      </c>
      <c r="D62" s="267">
        <v>8</v>
      </c>
      <c r="E62" s="278"/>
      <c r="F62" s="268"/>
      <c r="G62" s="278"/>
      <c r="H62" s="268">
        <f>SUM(D62*F62)</f>
        <v>0</v>
      </c>
      <c r="I62" s="246"/>
      <c r="R62" s="178"/>
    </row>
    <row r="63" spans="1:18" s="247" customFormat="1">
      <c r="A63" s="184"/>
      <c r="B63" s="284"/>
      <c r="C63" s="422"/>
      <c r="D63" s="267"/>
      <c r="E63" s="278"/>
      <c r="F63" s="268"/>
      <c r="G63" s="278"/>
      <c r="H63" s="268"/>
      <c r="I63" s="246"/>
      <c r="R63" s="178"/>
    </row>
    <row r="64" spans="1:18" s="247" customFormat="1" ht="26.4">
      <c r="A64" s="184" t="s">
        <v>754</v>
      </c>
      <c r="B64" s="284" t="s">
        <v>887</v>
      </c>
      <c r="C64" s="422" t="s">
        <v>138</v>
      </c>
      <c r="D64" s="267">
        <v>16</v>
      </c>
      <c r="E64" s="278"/>
      <c r="F64" s="268"/>
      <c r="G64" s="278"/>
      <c r="H64" s="268">
        <f>SUM(D64*F64)</f>
        <v>0</v>
      </c>
      <c r="I64" s="246"/>
      <c r="R64" s="178"/>
    </row>
    <row r="65" spans="1:18" s="247" customFormat="1">
      <c r="A65" s="184"/>
      <c r="B65" s="284"/>
      <c r="C65" s="422"/>
      <c r="D65" s="267"/>
      <c r="E65" s="278"/>
      <c r="F65" s="268"/>
      <c r="G65" s="278"/>
      <c r="H65" s="268"/>
      <c r="I65" s="246"/>
      <c r="R65" s="178"/>
    </row>
    <row r="66" spans="1:18" s="247" customFormat="1" ht="26.4">
      <c r="A66" s="184" t="s">
        <v>756</v>
      </c>
      <c r="B66" s="284" t="s">
        <v>876</v>
      </c>
      <c r="C66" s="422" t="s">
        <v>494</v>
      </c>
      <c r="D66" s="267">
        <v>1</v>
      </c>
      <c r="E66" s="278"/>
      <c r="F66" s="268"/>
      <c r="G66" s="278"/>
      <c r="H66" s="268">
        <f>SUM(D66*F66)</f>
        <v>0</v>
      </c>
      <c r="I66" s="246"/>
      <c r="R66" s="178"/>
    </row>
    <row r="67" spans="1:18" s="247" customFormat="1">
      <c r="A67" s="184"/>
      <c r="B67" s="284"/>
      <c r="C67" s="422"/>
      <c r="D67" s="267"/>
      <c r="E67" s="278"/>
      <c r="F67" s="268"/>
      <c r="G67" s="278"/>
      <c r="H67" s="268"/>
      <c r="I67" s="246"/>
      <c r="R67" s="178"/>
    </row>
    <row r="68" spans="1:18" s="247" customFormat="1" ht="26.4">
      <c r="A68" s="184" t="s">
        <v>888</v>
      </c>
      <c r="B68" s="284" t="s">
        <v>877</v>
      </c>
      <c r="C68" s="422" t="s">
        <v>494</v>
      </c>
      <c r="D68" s="267">
        <v>1</v>
      </c>
      <c r="E68" s="278"/>
      <c r="F68" s="268"/>
      <c r="G68" s="278"/>
      <c r="H68" s="268">
        <f>SUM(D68*F68)</f>
        <v>0</v>
      </c>
      <c r="I68" s="246"/>
      <c r="R68" s="178"/>
    </row>
    <row r="69" spans="1:18" s="206" customFormat="1" ht="9" customHeight="1">
      <c r="A69" s="423"/>
      <c r="B69" s="265"/>
      <c r="C69" s="273"/>
      <c r="D69" s="377"/>
      <c r="E69" s="264"/>
      <c r="F69" s="378"/>
      <c r="G69" s="264"/>
      <c r="H69" s="271"/>
      <c r="I69" s="264"/>
      <c r="R69" s="277"/>
    </row>
    <row r="70" spans="1:18" s="247" customFormat="1" ht="23.25" customHeight="1">
      <c r="A70" s="424" t="s">
        <v>669</v>
      </c>
      <c r="B70" s="386" t="s">
        <v>682</v>
      </c>
      <c r="C70" s="387"/>
      <c r="D70" s="425"/>
      <c r="E70" s="389"/>
      <c r="F70" s="426"/>
      <c r="G70" s="389"/>
      <c r="H70" s="427">
        <f>SUM(H46:H68)</f>
        <v>0</v>
      </c>
      <c r="I70" s="282"/>
      <c r="J70" s="283"/>
      <c r="R70" s="248"/>
    </row>
    <row r="71" spans="1:18">
      <c r="A71" s="418"/>
      <c r="B71" s="255"/>
      <c r="C71" s="348"/>
      <c r="D71" s="349"/>
      <c r="E71" s="206"/>
      <c r="F71" s="350"/>
      <c r="G71" s="206"/>
      <c r="H71" s="350"/>
    </row>
  </sheetData>
  <pageMargins left="0.7" right="0.7" top="0.75" bottom="0.75" header="0.3" footer="0.3"/>
  <pageSetup paperSize="9" orientation="portrait"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SKUPNA REKAP. PROJEKTA</vt:lpstr>
      <vt:lpstr>SKUPNA REKAP. NACRTA CESTE</vt:lpstr>
      <vt:lpstr>GLAVNA CESTA</vt:lpstr>
      <vt:lpstr>PLOČNIK</vt:lpstr>
      <vt:lpstr>AVTOBUSNO POSTAJALISCE</vt:lpstr>
      <vt:lpstr>VODOVOD</vt:lpstr>
      <vt:lpstr>KOMUNALNA KANALIZACIJA</vt:lpstr>
      <vt:lpstr>CR, ZAŠČITA EE VODOV</vt:lpstr>
      <vt:lpstr>TKO</vt:lpstr>
      <vt:lpstr>OŠO</vt:lpstr>
      <vt:lpstr>'CR, ZAŠČITA EE VODOV'!OLE_LINK13</vt:lpstr>
      <vt:lpstr>'CR, ZAŠČITA EE VODOV'!OLE_LINK41</vt:lpstr>
      <vt:lpstr>'AVTOBUSNO POSTAJALISCE'!Področje_tiskanja</vt:lpstr>
      <vt:lpstr>'CR, ZAŠČITA EE VODOV'!Področje_tiskanja</vt:lpstr>
      <vt:lpstr>'GLAVNA CESTA'!Področje_tiskanja</vt:lpstr>
      <vt:lpstr>'KOMUNALNA KANALIZACIJA'!Področje_tiskanja</vt:lpstr>
      <vt:lpstr>OŠO!Področje_tiskanja</vt:lpstr>
      <vt:lpstr>PLOČNIK!Področje_tiskanja</vt:lpstr>
      <vt:lpstr>'SKUPNA REKAP. NACRTA CESTE'!Področje_tiskanja</vt:lpstr>
      <vt:lpstr>'SKUPNA REKAP. PROJEKTA'!Področje_tiskanja</vt:lpstr>
      <vt:lpstr>TKO!Področje_tiskanja</vt:lpstr>
      <vt:lpstr>VODOVOD!Področje_tiskanja</vt:lpstr>
      <vt:lpstr>'AVTOBUSNO POSTAJALISCE'!Tiskanje_naslovov</vt:lpstr>
      <vt:lpstr>'CR, ZAŠČITA EE VODOV'!Tiskanje_naslovov</vt:lpstr>
      <vt:lpstr>'GLAVNA CESTA'!Tiskanje_naslovov</vt:lpstr>
      <vt:lpstr>'KOMUNALNA KANALIZACIJA'!Tiskanje_naslovov</vt:lpstr>
      <vt:lpstr>PLOČNIK!Tiskanje_naslovov</vt:lpstr>
      <vt:lpstr>VODOVOD!Tiskanje_naslovov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Kaplan</dc:creator>
  <cp:lastModifiedBy>Zoran Gajski</cp:lastModifiedBy>
  <dcterms:created xsi:type="dcterms:W3CDTF">2021-07-16T10:14:36Z</dcterms:created>
  <dcterms:modified xsi:type="dcterms:W3CDTF">2021-07-16T10:52:24Z</dcterms:modified>
</cp:coreProperties>
</file>